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matth\Dropbox\DAI - Resilience\"/>
    </mc:Choice>
  </mc:AlternateContent>
  <xr:revisionPtr revIDLastSave="0" documentId="13_ncr:1_{F4110785-E9B0-406D-8FCE-0D95C5E6AB55}" xr6:coauthVersionLast="47" xr6:coauthVersionMax="47" xr10:uidLastSave="{00000000-0000-0000-0000-000000000000}"/>
  <bookViews>
    <workbookView xWindow="5025" yWindow="4245" windowWidth="28800" windowHeight="15885" xr2:uid="{00000000-000D-0000-FFFF-FFFF00000000}"/>
    <workbookView xWindow="5370" yWindow="4590" windowWidth="28800" windowHeight="15885" activeTab="1" xr2:uid="{D4892E3A-796B-4184-BED1-EB67B79B6F1F}"/>
  </bookViews>
  <sheets>
    <sheet name="Case Studies" sheetId="3" r:id="rId1"/>
    <sheet name="Metadata" sheetId="6" r:id="rId2"/>
    <sheet name="Sheet1" sheetId="4" r:id="rId3"/>
  </sheets>
  <definedNames>
    <definedName name="_xlnm._FilterDatabase" localSheetId="0" hidden="1">'Case Studies'!$B$1:$AU$75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29" i="6" l="1"/>
  <c r="AA43" i="6"/>
  <c r="AA42" i="6"/>
  <c r="AA41" i="6"/>
  <c r="AA40" i="6"/>
  <c r="AU10" i="6"/>
  <c r="AU3" i="6"/>
  <c r="AU4" i="6"/>
  <c r="AU5" i="6"/>
  <c r="AU6" i="6"/>
  <c r="AU7" i="6"/>
  <c r="AU8" i="6"/>
  <c r="AU9" i="6"/>
  <c r="AU2" i="6"/>
  <c r="AT3" i="6"/>
  <c r="AT4" i="6"/>
  <c r="AT5" i="6"/>
  <c r="AT2" i="6"/>
  <c r="M30" i="6"/>
  <c r="M29" i="6"/>
  <c r="M28" i="6"/>
  <c r="J4" i="6"/>
  <c r="J5" i="6"/>
  <c r="J6" i="6"/>
  <c r="J7" i="6"/>
  <c r="J2" i="6"/>
  <c r="E24" i="6" l="1"/>
  <c r="E23" i="6" s="1"/>
  <c r="E22" i="6" s="1"/>
  <c r="E21" i="6" s="1"/>
  <c r="E20" i="6" s="1"/>
  <c r="E19" i="6" s="1"/>
  <c r="E18" i="6" s="1"/>
  <c r="E17" i="6" s="1"/>
  <c r="E16" i="6" s="1"/>
  <c r="E15" i="6" s="1"/>
  <c r="E14" i="6" s="1"/>
  <c r="E13" i="6" s="1"/>
  <c r="E12" i="6" s="1"/>
  <c r="E11" i="6" s="1"/>
  <c r="E10" i="6" s="1"/>
  <c r="E9" i="6" s="1"/>
  <c r="E8" i="6" s="1"/>
  <c r="E7" i="6" s="1"/>
  <c r="E6" i="6" s="1"/>
  <c r="E5" i="6" s="1"/>
  <c r="E4" i="6" s="1"/>
  <c r="E3" i="6" s="1"/>
  <c r="E2" i="6" s="1"/>
  <c r="AD13" i="6"/>
  <c r="AD12" i="6"/>
  <c r="AD11" i="6"/>
  <c r="AD10" i="6"/>
  <c r="AD9" i="6"/>
  <c r="AD8" i="6"/>
  <c r="AD7" i="6"/>
  <c r="AD6" i="6"/>
  <c r="AD5" i="6"/>
  <c r="AD4" i="6"/>
  <c r="AD3" i="6"/>
  <c r="AD2" i="6"/>
  <c r="Y52" i="6"/>
  <c r="Y23" i="6"/>
  <c r="Y49" i="6"/>
  <c r="Y11" i="6"/>
  <c r="Y33" i="6"/>
  <c r="Y40" i="6"/>
  <c r="Y26" i="6"/>
  <c r="Y7" i="6"/>
  <c r="Y6" i="6"/>
  <c r="Y18" i="6"/>
  <c r="Y43" i="6"/>
  <c r="Y13" i="6"/>
  <c r="Y25" i="6"/>
  <c r="Y15" i="6"/>
  <c r="Y41" i="6"/>
  <c r="Y51" i="6"/>
  <c r="Y12" i="6"/>
  <c r="Y10" i="6"/>
  <c r="Y24" i="6"/>
  <c r="Y22" i="6"/>
  <c r="Y5" i="6"/>
  <c r="Y48" i="6"/>
  <c r="Y46" i="6"/>
  <c r="Y47" i="6"/>
  <c r="Y34" i="6"/>
  <c r="Y17" i="6"/>
  <c r="Y14" i="6"/>
  <c r="Y9" i="6"/>
  <c r="Y2" i="6"/>
  <c r="Y16" i="6"/>
  <c r="Y21" i="6"/>
  <c r="Y4" i="6"/>
  <c r="Y20" i="6"/>
  <c r="Y42" i="6"/>
  <c r="Y44" i="6"/>
  <c r="Y3" i="6"/>
  <c r="Y8" i="6"/>
  <c r="Y32" i="6"/>
  <c r="Y39" i="6"/>
  <c r="Y27" i="6"/>
  <c r="Y30" i="6"/>
  <c r="Y31" i="6"/>
  <c r="Y28" i="6"/>
  <c r="Y36" i="6"/>
  <c r="Y53" i="6"/>
  <c r="Y37" i="6"/>
  <c r="Y38" i="6"/>
  <c r="Y45" i="6"/>
  <c r="Y50" i="6"/>
  <c r="Y29" i="6"/>
  <c r="Y35" i="6"/>
  <c r="Y19" i="6"/>
  <c r="T11" i="6"/>
  <c r="T24" i="6"/>
  <c r="T23" i="6"/>
  <c r="T4" i="6"/>
  <c r="T3" i="6"/>
  <c r="T18" i="6"/>
  <c r="T16" i="6"/>
  <c r="T20" i="6"/>
  <c r="T19" i="6"/>
  <c r="T5" i="6"/>
  <c r="T15" i="6"/>
  <c r="T2" i="6"/>
  <c r="T9" i="6"/>
  <c r="T10" i="6"/>
  <c r="T8" i="6"/>
  <c r="T21" i="6"/>
  <c r="T22" i="6"/>
  <c r="T17" i="6"/>
  <c r="T26" i="6"/>
  <c r="T12" i="6"/>
  <c r="T27" i="6"/>
  <c r="T14" i="6"/>
  <c r="T7" i="6"/>
  <c r="T25" i="6"/>
  <c r="T13" i="6"/>
  <c r="T6" i="6"/>
  <c r="AV3" i="3"/>
  <c r="AV4" i="3"/>
  <c r="AV5" i="3"/>
  <c r="AV6" i="3"/>
  <c r="AV7" i="3"/>
  <c r="AV8" i="3"/>
  <c r="AV9" i="3"/>
  <c r="AV10" i="3"/>
  <c r="AV11" i="3"/>
  <c r="AV12" i="3"/>
  <c r="AV13" i="3"/>
  <c r="AV14" i="3"/>
  <c r="AV15" i="3"/>
  <c r="AV16" i="3"/>
  <c r="AV17" i="3"/>
  <c r="AV18" i="3"/>
  <c r="AV19" i="3"/>
  <c r="AV20" i="3"/>
  <c r="AV21" i="3"/>
  <c r="AV22" i="3"/>
  <c r="AV23" i="3"/>
  <c r="AV24" i="3"/>
  <c r="AV25" i="3"/>
  <c r="AV26" i="3"/>
  <c r="AV27" i="3"/>
  <c r="AV28" i="3"/>
  <c r="AV29" i="3"/>
  <c r="AV30" i="3"/>
  <c r="AV31" i="3"/>
  <c r="AV32" i="3"/>
  <c r="AV33" i="3"/>
  <c r="AV34" i="3"/>
  <c r="AV35" i="3"/>
  <c r="AV36" i="3"/>
  <c r="AV37" i="3"/>
  <c r="AV38" i="3"/>
  <c r="AV39" i="3"/>
  <c r="AV40" i="3"/>
  <c r="AV41" i="3"/>
  <c r="AV42" i="3"/>
  <c r="AV43" i="3"/>
  <c r="AV44" i="3"/>
  <c r="AV45" i="3"/>
  <c r="AV46" i="3"/>
  <c r="AV47" i="3"/>
  <c r="AV48" i="3"/>
  <c r="AV49" i="3"/>
  <c r="AV50" i="3"/>
  <c r="AV51" i="3"/>
  <c r="AV52" i="3"/>
  <c r="AV53" i="3"/>
  <c r="AV54" i="3"/>
  <c r="AV55" i="3"/>
  <c r="AV56" i="3"/>
  <c r="AV57" i="3"/>
  <c r="AV58" i="3"/>
  <c r="AV59" i="3"/>
  <c r="AV60" i="3"/>
  <c r="AV61" i="3"/>
  <c r="AV62" i="3"/>
  <c r="AV63" i="3"/>
  <c r="AV64" i="3"/>
  <c r="AV65" i="3"/>
  <c r="AV66" i="3"/>
  <c r="AV67" i="3"/>
  <c r="AV68" i="3"/>
  <c r="AV69" i="3"/>
  <c r="AV70" i="3"/>
  <c r="AV71" i="3"/>
  <c r="AV72" i="3"/>
  <c r="AV73" i="3"/>
  <c r="AV74" i="3"/>
  <c r="AV75" i="3"/>
  <c r="AV2" i="3"/>
  <c r="T3"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T50" i="3"/>
  <c r="T51" i="3"/>
  <c r="T52" i="3"/>
  <c r="T53" i="3"/>
  <c r="T54" i="3"/>
  <c r="T55" i="3"/>
  <c r="T56" i="3"/>
  <c r="T57" i="3"/>
  <c r="T58" i="3"/>
  <c r="T59" i="3"/>
  <c r="T60" i="3"/>
  <c r="T61" i="3"/>
  <c r="T62" i="3"/>
  <c r="T63" i="3"/>
  <c r="T64" i="3"/>
  <c r="T65" i="3"/>
  <c r="T66" i="3"/>
  <c r="T67" i="3"/>
  <c r="T68" i="3"/>
  <c r="T69" i="3"/>
  <c r="T70" i="3"/>
  <c r="T71" i="3"/>
  <c r="T72" i="3"/>
  <c r="T73" i="3"/>
  <c r="T74" i="3"/>
  <c r="T75" i="3"/>
  <c r="T2" i="3"/>
  <c r="N8" i="6"/>
  <c r="N2" i="6"/>
  <c r="N11" i="6"/>
  <c r="N9" i="6"/>
  <c r="N10" i="6"/>
  <c r="N15" i="6"/>
  <c r="N16" i="6"/>
  <c r="N14" i="6"/>
  <c r="N18" i="6"/>
  <c r="N3" i="6"/>
  <c r="N7" i="6"/>
  <c r="N20" i="6"/>
  <c r="N5" i="6"/>
  <c r="N12" i="6"/>
  <c r="N19" i="6"/>
  <c r="N6" i="6"/>
  <c r="N13" i="6"/>
  <c r="N17" i="6"/>
  <c r="N21" i="6"/>
  <c r="N22" i="6"/>
  <c r="N23" i="6"/>
  <c r="N24" i="6"/>
  <c r="N4" i="6"/>
</calcChain>
</file>

<file path=xl/sharedStrings.xml><?xml version="1.0" encoding="utf-8"?>
<sst xmlns="http://schemas.openxmlformats.org/spreadsheetml/2006/main" count="1555" uniqueCount="967">
  <si>
    <t>Authors</t>
  </si>
  <si>
    <t>Article Title</t>
  </si>
  <si>
    <t>Source Title</t>
  </si>
  <si>
    <t>DOI</t>
  </si>
  <si>
    <t>Publication Year</t>
  </si>
  <si>
    <t>Times Cited, All Databases</t>
  </si>
  <si>
    <t/>
  </si>
  <si>
    <t>WORLD ARCHAEOLOGY</t>
  </si>
  <si>
    <t>Westling, Sara; Fredh, Erik Daniel; Lageras, Per; Oma, Kristin Armstrong</t>
  </si>
  <si>
    <t>Agricultural Resilience during the 6(th) Century Crisis: Exploring Strategies and Adaptations Using Plant-Macrofossil Data from Hove-Sorbo and Forsandmoen in Southwestern Norway</t>
  </si>
  <si>
    <t>NORWEGIAN ARCHAEOLOGICAL REVIEW</t>
  </si>
  <si>
    <t>10.1080/00293652.2022.2071331</t>
  </si>
  <si>
    <t>ENVIRONMENTAL RESEARCH LETTERS</t>
  </si>
  <si>
    <t>AMERICAN ANTIQUITY</t>
  </si>
  <si>
    <t>JOURNAL OF ARCHAEOLOGICAL SCIENCE-REPORTS</t>
  </si>
  <si>
    <t>ANTIQUITY</t>
  </si>
  <si>
    <t>Schulting, Rick J.; Mannermaa, Kristiina; Tarasov, Pavel E.; Higham, Thomas; Ramsey, Christopher Bronk; Khartanovich, Valeri; Moiseyev, Vyacheslav; Gerasimov, Dmitriy; O'Shea, John; Weber, Andrzej</t>
  </si>
  <si>
    <t>Radiocarbon dating from Yuzhniy Oleniy Ostrov cemetery reveals complex human responses to socio-ecological stress during the 8.2 ka cooling event</t>
  </si>
  <si>
    <t>NATURE ECOLOGY &amp; EVOLUTION</t>
  </si>
  <si>
    <t>10.1038/s41559-021-01628-4</t>
  </si>
  <si>
    <t>Jacobson, Matthew J; Pickett, Jordan; Gascoigne, Alison L; Fleitmann, Dominik; Elton, Hugh</t>
  </si>
  <si>
    <t>Settlement, environment, and climate change in SW Anatolia: Dynamics of regional variation and the end of Antiquity.</t>
  </si>
  <si>
    <t>10.1371/journal.pone.0270295</t>
  </si>
  <si>
    <t>JOURNAL OF WORLD PREHISTORY</t>
  </si>
  <si>
    <t>Meyer, Nathan; Knapp, A. Bernard</t>
  </si>
  <si>
    <t>Resilient Social Actors in the Transition from the Late Bronze to the Early Iron Age on Cyprus</t>
  </si>
  <si>
    <t>10.1007/s10963-021-09163-7</t>
  </si>
  <si>
    <t>Connolly, Thomas J.; Ruiz, Christopher L.; Deur, Douglas; Chocktoot, Perry; Kennedy, Jaime L.; Jenkins, Dennis L.; Knowles, Julia A.</t>
  </si>
  <si>
    <t>Looking back, looking forward: Resilience and persistence in a Klamath tribal community</t>
  </si>
  <si>
    <t>JOURNAL OF ANTHROPOLOGICAL ARCHAEOLOGY</t>
  </si>
  <si>
    <t>10.1016/j.jaa.2021.101392</t>
  </si>
  <si>
    <t>Riris, Philip; de Souza, Jonas Gregorio</t>
  </si>
  <si>
    <t>Formal Tests for Resistance-Resilience in Archaeological Time Series</t>
  </si>
  <si>
    <t>FRONTIERS IN ECOLOGY AND EVOLUTION</t>
  </si>
  <si>
    <t>10.3389/fevo.2021.740629</t>
  </si>
  <si>
    <t>PROCEEDINGS OF THE NATIONAL ACADEMY OF SCIENCES OF THE UNITED STATES OF AMERICA</t>
  </si>
  <si>
    <t>Mourad, Anna-Latifa</t>
  </si>
  <si>
    <t>Strategies of survival? Change, continuity and the adaptive cycle across the middle to early late bronze age at Tell el-Dab(sic)a, Egypt</t>
  </si>
  <si>
    <t>10.1016/j.jaa.2021.101367</t>
  </si>
  <si>
    <t>JOURNAL OF FIELD ARCHAEOLOGY</t>
  </si>
  <si>
    <t>INTERNATIONAL JOURNAL OF HISTORICAL ARCHAEOLOGY</t>
  </si>
  <si>
    <t>Ichikawa, Akira</t>
  </si>
  <si>
    <t>Human responses to the Ilopango Tierra Blanca Joven eruption: excavations at San Andres, El Salvador</t>
  </si>
  <si>
    <t>10.15184/aqy.2021.21</t>
  </si>
  <si>
    <t>PLOS ONE</t>
  </si>
  <si>
    <t>JOURNAL OF ARCHAEOLOGICAL SCIENCE</t>
  </si>
  <si>
    <t>VEGETATION HISTORY AND ARCHAEOBOTANY</t>
  </si>
  <si>
    <t>Li, Yue; Zhang, Chengrui; Chen, Honghai; Wang, Zhen; Qian, Yaopeng</t>
  </si>
  <si>
    <t>Sika deer in Bronze Age Guanzhong: sustainable wildlife exploitation in ancient China?</t>
  </si>
  <si>
    <t>10.15184/aqy.2021.75</t>
  </si>
  <si>
    <t>Petek-Sargeant, Nik; Lane, Paul J.</t>
  </si>
  <si>
    <t>Weathering Climate Change in Archaeology: Conceptual Challenges and an East African Case Study</t>
  </si>
  <si>
    <t>CAMBRIDGE ARCHAEOLOGICAL JOURNAL</t>
  </si>
  <si>
    <t>10.1017/S0959774321000044</t>
  </si>
  <si>
    <t>Weiberg, Erika; Bonnier, Anton; Finne, Martin</t>
  </si>
  <si>
    <t>Land use, climate change and 'boom-bust' sequences in agricultural landscapes: Interdisciplinary perspectives from the Peloponnese (Greece)</t>
  </si>
  <si>
    <t>10.1016/j.jaa.2021.101319</t>
  </si>
  <si>
    <t>Reitz, Elizabeth J.</t>
  </si>
  <si>
    <t>ARCHAEOLOGICAL AND ANTHROPOLOGICAL SCIENCES</t>
  </si>
  <si>
    <t>Bermingham, Adam; Whitney, Bronwen S.; Loughlin, Nicholas J. D.; Hoggarth, Julie A.</t>
  </si>
  <si>
    <t>Island resource exploitation by the ancient Maya during periods of climate stress, Ambergris Caye, Belize</t>
  </si>
  <si>
    <t>10.1016/j.jasrep.2021.103000</t>
  </si>
  <si>
    <t>JOURNAL OF ARCHAEOLOGICAL METHOD AND THEORY</t>
  </si>
  <si>
    <t>Tomlinson, Lauren G.; Burke, Shane</t>
  </si>
  <si>
    <t>The Archaeology of Resilience: A Case Study from Peel Town, Western Australia, 1829-30</t>
  </si>
  <si>
    <t>10.1007/s10761-021-00605-8</t>
  </si>
  <si>
    <t>Yang, Liang Emlyn; Chen, Junxu; Geng, Jin; Fang, Yiping; Yang, Weibing</t>
  </si>
  <si>
    <t>Social resilience and its scale effects along the historical Tea-Horse Road</t>
  </si>
  <si>
    <t>10.1088/1748-9326/abea35</t>
  </si>
  <si>
    <t>Abbona, Cinthia Carolina; Neme, Gustavo; Johnson, Jeff; Gil, Adolfo; Villalba, Ricardo; Nagaoka, Lisa; Kim, Tracy; Wolverton, Steve</t>
  </si>
  <si>
    <t>Sustainable harvest or resource depression? Using ancient DNA to study the population dynamics of guanaco in western Argentina during the Holocene</t>
  </si>
  <si>
    <t>10.1016/j.jas.2021.105355</t>
  </si>
  <si>
    <t>Ruiz-Giralt, Abel; Bouchaud, Charlene; Salavert, Aurelie; Lancelotti, Carla; D'Andrea, A. Catherine</t>
  </si>
  <si>
    <t>Human-woodland interactions during the Pre-Aksumite and Aksumite periods in northeastern Tigray, Ethiopia: insights from the wood charcoal analyses from Mezber and Ona Adi</t>
  </si>
  <si>
    <t>10.1007/s00334-021-00825-2</t>
  </si>
  <si>
    <t>Vidal-Cordasco, M.; Nuevo-Lopez, A.</t>
  </si>
  <si>
    <t>Resilience and vulnerability to climate change in the Greek Dark Ages</t>
  </si>
  <si>
    <t>10.1016/j.jaa.2020.101239</t>
  </si>
  <si>
    <t>Nieto Espinet, Ariadna; Huet, Thomas; Trentacoste, Angela; Guimaraes, Silvia; Orengo, Hector; Valenzuela-Lamas, Silvia</t>
  </si>
  <si>
    <t>Resilience and livestock adaptations to demographic growth and technological change: A diachronic perspective from the Late Bronze Age to Late Antiquity in NE Iberia</t>
  </si>
  <si>
    <t>10.1371/journal.pone.0246201</t>
  </si>
  <si>
    <t>Marston, John M.</t>
  </si>
  <si>
    <t>QUATERNARY RESEARCH</t>
  </si>
  <si>
    <t>Zobler, Kari A.</t>
  </si>
  <si>
    <t>Enduring Collapse Households and Local Autonomy at Talambo, Jequetepeque, Peru</t>
  </si>
  <si>
    <t>ANCIENT HOUSEHOLDS ON THE NORTH COAST OF PERU</t>
  </si>
  <si>
    <t>10.5876/9781646420919.c009</t>
  </si>
  <si>
    <t>CATENA</t>
  </si>
  <si>
    <t>Llano, Carina; Eugenia de Porras, Maria; Barberena, Ramiro; Timpson, Adrian; Ornela Beltrame, M.; Marsh, Erik J.</t>
  </si>
  <si>
    <t>Human resilience to Holocene climate changes inferred from rodent middens in drylands of northwestern Patagonia (Argentina)</t>
  </si>
  <si>
    <t>PALAEOGEOGRAPHY PALAEOCLIMATOLOGY PALAEOECOLOGY</t>
  </si>
  <si>
    <t>10.1016/j.palaeo.2020.109894</t>
  </si>
  <si>
    <t>Chase, Brad; Meiggs, David; Ajithprasad, P.</t>
  </si>
  <si>
    <t>Pastoralism, climate change, and the transformation of the Indus Civilization in Gujarat: Faunal analyses and biogenic isotopes</t>
  </si>
  <si>
    <t>10.1016/j.jaa.2020.101173</t>
  </si>
  <si>
    <t>ENVIRONMENTAL ARCHAEOLOGY</t>
  </si>
  <si>
    <t>Gulyas, Sandor; Nagy, Balazs; Sumegi, Pal; Scholl-Barna, Gabriella; Demeny, Attila</t>
  </si>
  <si>
    <t>Intensified mid-Holocene floods recorded by archeomalacological data and resilience of first farming groups of the Carpathian Basin</t>
  </si>
  <si>
    <t>10.1007/s12520-020-01120-3</t>
  </si>
  <si>
    <t>Mixter, David W.</t>
  </si>
  <si>
    <t>Community Resilience and Urban Planning during the Ninth-Century Maya Collapse: A Case Study from Actuncan, Belize</t>
  </si>
  <si>
    <t>10.1017/S095977431900057X</t>
  </si>
  <si>
    <t>Petraglia, Michael D.; Groucutt, Huw S.; Guagnin, Maria; Breeze, Paul S.; Boivin, Nicole</t>
  </si>
  <si>
    <t>Human responses to climate and ecosystem change in ancient Arabia</t>
  </si>
  <si>
    <t>10.1073/pnas.1920211117</t>
  </si>
  <si>
    <t>DiNapoli, Robert J.; Rieth, Timothy M.; Lipo, Carl P.; Hunt, Terry L.</t>
  </si>
  <si>
    <t>A model-based approach to the tempo of collapse: The case of Rapa Nui (Easter Island)</t>
  </si>
  <si>
    <t>10.1016/j.jas.2020.105094</t>
  </si>
  <si>
    <t>Dussol, Lydie; Elliott, Michelle; Michelet, Dominique; Nondedeo, Philippe</t>
  </si>
  <si>
    <t>Fuel economy, woodland management and adaptation strategies in a Classic Maya city: applying anthracology to urban settings in high biodiversity tropical forests</t>
  </si>
  <si>
    <t>10.1007/s00334-020-00776-0</t>
  </si>
  <si>
    <t>Galili, Ehud; Benjamin, Jonathan; Eshed, Vered; Rosen, Baruch; Mccarthy, John; Horwitz, Liora Kolska</t>
  </si>
  <si>
    <t>A submerged 7000-year-old village and seawall demonstrate earliest known coastal defence against sea-level rise</t>
  </si>
  <si>
    <t>10.1371/journal.pone.0222560</t>
  </si>
  <si>
    <t>Acksel, Andre; Baumann, Karen; Hu, Yongfeng; Leinweber, Peter</t>
  </si>
  <si>
    <t>A Look into the Past: Tracing Ancient Sustainable Manuring Practices by Thorough P Speciation of Northern European</t>
  </si>
  <si>
    <t>SOIL SYSTEMS</t>
  </si>
  <si>
    <t>10.3390/soilsystems3040072</t>
  </si>
  <si>
    <t>d'Alpoim Guedes, Jade; Hanson, Sydney; Higham, Charles; Higham, Tom; Lertcharnrit, Thanik</t>
  </si>
  <si>
    <t>The wet and the dry, the wild and the cultivated: subsistence and risk management in ancient Central Thailand</t>
  </si>
  <si>
    <t>10.1007/s12520-019-00794-8</t>
  </si>
  <si>
    <t>Ullah, Isaac I. T.; Chang, Claudia; Tourtellotte, Perry</t>
  </si>
  <si>
    <t>Water, dust, and agro-pastoralism: Modeling socio-ecological co-evolution of landscapes, farming, and human society in southeast Kazakhstan during the mid to late Holocene</t>
  </si>
  <si>
    <t>10.1016/j.jaa.2019.101067</t>
  </si>
  <si>
    <t>de Souza, Jonas Gregorio; Robinson, Mark; Maezumi, S. Yoshi; Capriles, Jose; Hoggarth, Julie A.; Lombardo, Umberto; Novello, Valdir Felipe; Apaestegui, James; Whitney, Bronwen; Urrego, Dunia; Alves, Daiana Travassos; Rostain, Stephen; Power, Mitchell J.; Mayle, Francis E.; da Cruz Jr, Francisco William; Hooghiemstra, Henry; Iriarte, Jose</t>
  </si>
  <si>
    <t>Climate change and cultural resilience in late pre-Columbian Amazonia</t>
  </si>
  <si>
    <t>10.1038/s41559-019-0924-0</t>
  </si>
  <si>
    <t>Li, Yuqi; Storozum, Michael; Tian, Duo; Frachetti, Michael; Su, Kai; Wang, Xin</t>
  </si>
  <si>
    <t>Farming strategies of 1st millennium CE agro-pastoralists on the southern foothills of the Tianshan Mountains: A geoarchaeological and macrobotanical investigation of the Mohuchahangoukou (MGK) site, Xinjiang, China</t>
  </si>
  <si>
    <t>10.1371/journal.pone.0217171</t>
  </si>
  <si>
    <t>Sea Level Rise and Sustainability in Chesapeake Bay Coastal Archaeology</t>
  </si>
  <si>
    <t>ARCHAEOLOGY OF HUMAN-ENVIRONMENTAL DYNAMICS ON THE NORTH AMERICAN ATLANTIC COAST</t>
  </si>
  <si>
    <t>JOURNAL OF EASTERN MEDITERRANEAN ARCHAEOLOGY AND HERITAGE STUDIES</t>
  </si>
  <si>
    <t>Ross, Jennifer C.; Steadman, Sharon R.; McMahon, Gregory; Adcock, Sarah E.; Cannon, Joshua W.</t>
  </si>
  <si>
    <t>When the Giant Falls: Endurance and Adaptation at Cadir Hoyuk in the Context of the Hittite Empire and Its Collapse</t>
  </si>
  <si>
    <t>10.1080/00934690.2018.1558906</t>
  </si>
  <si>
    <t>Vandam, Ralf; Kaptijn, Eva; Broothaerts, Nils; De Cupere, Bea; Marinova, Elena; Van Loo, Maarten; Verstraeten, Gert; Poblome, Jeroen</t>
  </si>
  <si>
    <t>10.5325/jeasmedarcherstu.7.4.0432</t>
  </si>
  <si>
    <t>Contreras, Daniel A.; Hiriart, Eneko; Bondeau, Alberte; Kirman, Alan; Guiot, Joel; Bernard, Loup; Suarez, Romain; Van der Leeuw, Sander</t>
  </si>
  <si>
    <t>Regional paleoclimates and local consequences: Integrating GIS analysis of diachronic settlement patterns and process-based agroecosystem modeling of potential agricultural productivity in Provence (France)</t>
  </si>
  <si>
    <t>10.1371/journal.pone.0207622</t>
  </si>
  <si>
    <t>Lentz, David L.; Dunning, Nicholas P.; Scarborough, Vernon L.; Grazioso, Liwy</t>
  </si>
  <si>
    <t>Imperial resource management at the ancient Maya city of Tikal: A resilience model of sustainability and collapse</t>
  </si>
  <si>
    <t>10.1016/j.jaa.2018.08.005</t>
  </si>
  <si>
    <t>Weiberg, Erika; Finne, Martin</t>
  </si>
  <si>
    <t>Resilience and persistence of ancient societies in the face of climate change: a case study from Late Bronze Age Peloponnese</t>
  </si>
  <si>
    <t>10.1080/00438243.2018.1515035</t>
  </si>
  <si>
    <t>Blockley, Simon; Candy, Ian; Matthews, Ian; Langdon, Pete; Langdon, Cath; Palmer, Adrian; Lincoln, Paul; Abrook, Ashley; Taylor, Barry; Conneller, Chantal; Bayliss, Alex; MacLeod, Alison; Deeprose, Laura; Darvill, Chris; Kearney, Rebecca; Beavan, Nancy; Staff, Richard; Bamforth, Michael; Taylor, Maisie; Milner, Nicky</t>
  </si>
  <si>
    <t>The resilience of postglacial hunter-gatherers to abrupt climate change</t>
  </si>
  <si>
    <t>10.1038/s41559-018-0508-4</t>
  </si>
  <si>
    <t>EARTH-SCIENCE REVIEWS</t>
  </si>
  <si>
    <t>Lancelotti, Carla</t>
  </si>
  <si>
    <t>10.1371/journal.pone.0192364</t>
  </si>
  <si>
    <t>Salomon, Ferreol; Goira, Jean-Philippe; Noirot, Brice; Pleuger, Elisa; Bukowiecki, Evelyne; Mazzini, Ilaria; Carbonel, Pierre; Gadhoum, Ahmed; Arnaud, Pascal; Keay, Simon; Zampini, Sabrina; Kay, Stephen; Raddi, Michele; Ghelli, Alessandra; Pellegrino, Angelo; Morelli, Cinzia; Germoni, Paola</t>
  </si>
  <si>
    <t>Geoarchaeology of the Roman port-city of Ostia: Fluvio-coastal mobility, Check for urban development and resilience</t>
  </si>
  <si>
    <t>10.1016/j.earscirev.2017.10.003</t>
  </si>
  <si>
    <t>WATER AND SOCIETY FROM ANCIENT TIMES TO THE PRESENT: RESILIENCE, DECLINE AND REVIVAL</t>
  </si>
  <si>
    <t>Water History</t>
  </si>
  <si>
    <t>Harrower, Michael J.; Nathan, Smiti</t>
  </si>
  <si>
    <t>Ancient water management in southern Arabia Creativity, resilience and sustainability in Yemen and Oman</t>
  </si>
  <si>
    <t>Tellman, Beth; Bausch, Julia C.; Eakin, Hallie; Anderies, John M.; Mazari-Hiriart, Marisa; Manuel-Navarrete, David; Redman, Charles L.</t>
  </si>
  <si>
    <t>Adaptive pathways and coupled infrastructure: seven centuries of adaptation to water risk and the production of vulnerability in Mexico City</t>
  </si>
  <si>
    <t>ECOLOGY AND SOCIETY</t>
  </si>
  <si>
    <t>10.5751/ES-09712-230101</t>
  </si>
  <si>
    <t>Lang, Carol; Stump, Daryl</t>
  </si>
  <si>
    <t>Geoarchaeological evidence for the construction, irrigation, cultivation, and resilience of 15th-18th century AD terraced landscape at Engaruka, Tanzania</t>
  </si>
  <si>
    <t>10.1017/qua.2017.54</t>
  </si>
  <si>
    <t>Weiberg, Erika</t>
  </si>
  <si>
    <t>Contrasting Histories in Early Bronze Age Aegean: Uniformity, Regionalism and the Resilience of Societies in the Northeast Peloponnese and Central Crete</t>
  </si>
  <si>
    <t>10.1017/S095977431700018X</t>
  </si>
  <si>
    <t>JOURNAL OF ETHNOBIOLOGY</t>
  </si>
  <si>
    <t>Sarkar, Amrita; Kulkarni, Sonika</t>
  </si>
  <si>
    <t>Theory of Adaptive Change (TAC): Understanding Origin of Agricultural Lifestyle in North-Western India</t>
  </si>
  <si>
    <t>ANCIENT ASIA-JOURNAL OF THE SOCIETY OF SOUTH ASIAN ARCHAEOLOGY</t>
  </si>
  <si>
    <t>10.5334/aa.129</t>
  </si>
  <si>
    <t>WATER SCIENCE AND TECHNOLOGY-WATER SUPPLY</t>
  </si>
  <si>
    <t>Reitsema, Laurie J.; Kozlowski, Tomasz; Crews, Douglas E.; Katzenberg, M. Anne; Chudziak, Wojciech</t>
  </si>
  <si>
    <t>Resilience and local dietary adaptation in rural Poland, 1000-1400 CE</t>
  </si>
  <si>
    <t>10.1016/j.jaa.2016.11.001</t>
  </si>
  <si>
    <t>Bogaard, Amy; Filipovic, Dragana; Fairbairn, Andrew; Green, Laura; Stroud, Elizabeth; Fuller, Dorian; Charles, Michael</t>
  </si>
  <si>
    <t>Agricultural innovation and resilience in a long-lived early farming community: the 1,500-year sequence at Neolithic to early Chalcolithic Catalhoyuk, central Anatolia</t>
  </si>
  <si>
    <t>ANATOLIAN STUDIES</t>
  </si>
  <si>
    <t>10.1017/S0066154617000072</t>
  </si>
  <si>
    <t>Ramsey, Monica N.; Maher, Lisa A.; Macdonald, Danielle A.; Rosen, Arlene</t>
  </si>
  <si>
    <t>Risk, Reliability and Resilience: Phytolith Evidence for Alternative 'Neolithization' Pathways at Kharaneh IV in the Azraq Basin, Jordan</t>
  </si>
  <si>
    <t>10.1371/journal.pone.0164081</t>
  </si>
  <si>
    <t>Turck, John A.; Thompson, Victor D.</t>
  </si>
  <si>
    <t>Revisiting the resilience of Late Archaic hunter-gatherers along the Georgia coast</t>
  </si>
  <si>
    <t>10.1016/j.jaa.2016.05.006</t>
  </si>
  <si>
    <t>Izdebski, Adam; Pickett, Jordan; Roberts, Neil; Waliszewski, Tomasz</t>
  </si>
  <si>
    <t>The environmental, archaeological and historical evidence for regional climatic changes and their societal impacts in the Eastern Mediterranean in Late Antiquity</t>
  </si>
  <si>
    <t>QUATERNARY SCIENCE REVIEWS</t>
  </si>
  <si>
    <t>10.1016/j.quascirev.2015.07.022</t>
  </si>
  <si>
    <t>Markonis, Y.; Angelakis, A. N.; Christy, J.; Koutsoyiannis, D.</t>
  </si>
  <si>
    <t>Climatic variability and the evolution of water technologies in Crete, Hellas.</t>
  </si>
  <si>
    <t>10.1007/s12685-016-0159-9</t>
  </si>
  <si>
    <t>10.2993/etbi-35-03-585-605.1</t>
  </si>
  <si>
    <t>Paradis-Grenouillet, Sandrine; Allee, Philippe; Servera Vives, Gabriel; Ploquin, Alain</t>
  </si>
  <si>
    <t>Sustainable management of metallurgical forest on Mont Lozere (France) during the Early Middle Ages</t>
  </si>
  <si>
    <t>10.1179/1749631414Y.0000000050</t>
  </si>
  <si>
    <t>Borck, Lewis; Mills, Barbara J.; Peeples, Matthew A.; Clark, Jeffery J.</t>
  </si>
  <si>
    <t>Are Social Networks Survival Networks? An Example from the Late Pre-Hispanic US Southwest</t>
  </si>
  <si>
    <t>10.1007/s10816-014-9236-5</t>
  </si>
  <si>
    <t>Purdue, Louise E.; Berger, Jean-Francois</t>
  </si>
  <si>
    <t>An integrated socio-environmental approach to the study of ancient water systems: the case of prehistoric Hohokam irrigation systems in semi-arid central Arizona, USA</t>
  </si>
  <si>
    <t>10.1016/j.jas.2014.11.008</t>
  </si>
  <si>
    <t>Whitehouse, Nicki J.; Schulting, Rick J.; McClatchie, Meriel; Barratt, Phil; McLaughlin, T. Rowan; Bogaard, Amy; Colledge, Sue; Marchant, Rob; Gaffey, Joanne; Bunting, M. Jane</t>
  </si>
  <si>
    <t>Neolithic agriculture on the European western frontier: the boom and bust of early farming in Ireland</t>
  </si>
  <si>
    <t>10.1016/j.jas.2013.08.009</t>
  </si>
  <si>
    <t>Continuity and resilience in the central Georgia Bight (USA) fishery between 2760 BC and AD 1580</t>
  </si>
  <si>
    <t>10.1016/j.jas.2013.10.004</t>
  </si>
  <si>
    <t>Angelakis, A. N.; Spyridakis, S. V.</t>
  </si>
  <si>
    <t>Major urban water and wastewater systems in Minoan Crete, Greece</t>
  </si>
  <si>
    <t>10.2166/ws.2013.091</t>
  </si>
  <si>
    <t>Lowe, John; Barton, Nick; Blockley, Simon; Ramsey, Christopher Bronk; Cullen, Victoria L.; Davies, William; Gamble, Clive; Grant, Katharine; Hardiman, Mark; Housley, Rupert; Lane, Christine S.; Lee, Sharen; Lewis, Mark; MacLeod, Alison; Menzies, Martin; Mueller, Wolfgang; Pollard, Mark; Price, Catherine; Roberts, Andrew P.; Rohling, Eelco J.; Satow, Chris; Smith, Victoria C.; Stringer, Chris B.; Tomlinson, Emma L.; White, Dustin; Albert, Paul; Arienzo, Ilenia; Barker, Graeme; Boric, San; Carandente, Antonio; Civetta, Lucia; Ferrier, Catherine; Guadelli, Jean-Luc; Karkanas, Panagiotis; Koumouzelis, Margarita; Mueller, Ulrich C.; Orsi, Giovanni; Pross, Joerg; Rosi, Mauro; Shalamanov-Korobar, Ljiljiana; Sirakov, Nikolay; Tzedakis, Polychronis C.</t>
  </si>
  <si>
    <t>Volcanic ash layers illuminate the resilience of Neanderthals and early modern humans to natural hazards</t>
  </si>
  <si>
    <t>10.1073/pnas.1204579109</t>
  </si>
  <si>
    <t>Scarborough, Vernon L.; Dunning, Nicholas P.; Tankersley, Kenneth B.; Carr, Christopher; Weaver, Eric; Grazioso, Liwy; Lane, Brian; Jones, John G.; Buttles, Palma; Valdez, Fred; Lentz, David L.</t>
  </si>
  <si>
    <t>Water and sustainable land use at the ancient tropical city of Tikal, Guatemala</t>
  </si>
  <si>
    <t>10.1073/pnas.1202881109</t>
  </si>
  <si>
    <t>Dunning, Nicholas P.; Beach, Timothy P.; Luzzadder-Beach, Sheryl</t>
  </si>
  <si>
    <t>Kax and kol: Collapse and resilience in lowland Maya civilization</t>
  </si>
  <si>
    <t>10.1073/pnas.1114838109</t>
  </si>
  <si>
    <t>SURVIVING SUDDEN ENVIRONMENTAL CHANGE: UNDERSTANDING HAZARDS, MITIGATING IMPACTS, AVOIDING DISASTERS</t>
  </si>
  <si>
    <t>Fitzhugh, Ben</t>
  </si>
  <si>
    <t>Hazards, Impacts, and Resilience among Hunter-Gatherers of the Kuril Islands</t>
  </si>
  <si>
    <t>Sheets, Payson</t>
  </si>
  <si>
    <t>Responses to Explosive Volcanic Eruptions by Small to Complex Societies in Ancient Mexico and Central America</t>
  </si>
  <si>
    <t>Goldstein, Paul S.; Magilligan, Francis J.</t>
  </si>
  <si>
    <t>Hazard, risk and agrarian adaptations in a hyperarid watershed: El Nino floods, streambank erosion, and the cultural bounds of vulnerability in the Andean Middle Horizon</t>
  </si>
  <si>
    <t>10.1016/j.catena.2010.11.001</t>
  </si>
  <si>
    <t>Lombardo, Umberto; Canal-Beeby, Elisa; Fehr, Seraina; Veit, Heinz</t>
  </si>
  <si>
    <t>Raised fields in the Bolivian Amazonia: a prehistoric green revolution or a flood risk mitigation strategy?</t>
  </si>
  <si>
    <t>10.1016/j.jas.2010.09.022</t>
  </si>
  <si>
    <t>Sulas, Federica; Madella, Marco; French, Charles</t>
  </si>
  <si>
    <t>State formation and water resources management in the Horn of Africa: the Aksumite Kingdom of the northern Ethiopian highlands</t>
  </si>
  <si>
    <t>10.1080/00438240802668271</t>
  </si>
  <si>
    <t>Whitaker, Adrian R.</t>
  </si>
  <si>
    <t>Incipient aquaculture in prehistoric California?: Long-term productivity and sustainability vs. immediate returns for the harvest of marine invertebrates</t>
  </si>
  <si>
    <t>10.1016/j.jas.2007.08.005</t>
  </si>
  <si>
    <t>Nelson, Margaret C.; Hegmon, Michelle; Kulow, Stephanie; Schollmeyer, Karen Gust</t>
  </si>
  <si>
    <t>Archaeological and ecological perspectives on reorganization: A case study from the Mimbres region of the US southwest</t>
  </si>
  <si>
    <t>10.2307/40035359</t>
  </si>
  <si>
    <t>Modern</t>
  </si>
  <si>
    <t>Plunkett, Gill; Swindles, Graeme T</t>
  </si>
  <si>
    <t>Bucking the trend: Population resilience in a marginal environment</t>
  </si>
  <si>
    <t>Cruz, Pablo; Joffre, Richard; Bernard, Cyril; Egan, Nancy; Roux, Bruno; Winkel, Thierry</t>
  </si>
  <si>
    <t>Social adaptive responses to a harsh and unpredictable environment: insights from a pre-Hispanic andean society</t>
  </si>
  <si>
    <t>10.5751/ES-13207-270229</t>
  </si>
  <si>
    <t>Resilience to?</t>
  </si>
  <si>
    <t>Volcanism</t>
  </si>
  <si>
    <t>Scale</t>
  </si>
  <si>
    <t>Russia</t>
  </si>
  <si>
    <t>NE Baltic</t>
  </si>
  <si>
    <t>Local</t>
  </si>
  <si>
    <t>Period</t>
  </si>
  <si>
    <t>Evidence of resilience to past climate change in Southwest Asia: Early farming communities and the 9.2 and 8.2 ka events</t>
  </si>
  <si>
    <t>10.1016/j.quascirev.2015.06.022</t>
  </si>
  <si>
    <t>Radiocarbon</t>
  </si>
  <si>
    <t>Post, R</t>
  </si>
  <si>
    <t>Warfare, Weather, and the Politics of Grain Shortage in the Early 2nd c. BC Achaian League</t>
  </si>
  <si>
    <t>HISTORIA-ZEITSCHRIFT FUR ALTE GESCHICHTE</t>
  </si>
  <si>
    <t>10.25162/HISTORIA-2022-0007</t>
  </si>
  <si>
    <t>aDNA</t>
  </si>
  <si>
    <t>RC</t>
  </si>
  <si>
    <t>AA</t>
  </si>
  <si>
    <t>Main evidence types</t>
  </si>
  <si>
    <t>Archaeological Artefacts</t>
  </si>
  <si>
    <t>Ancient DNA</t>
  </si>
  <si>
    <t>Modeling resilience and sustainability in ancient agricultural systems</t>
  </si>
  <si>
    <t>Flohr, Pascal; Fleitmann, Dominik; Matthews, Roger; Matthews, Wendy; Black, Stuart</t>
  </si>
  <si>
    <t>Maya</t>
  </si>
  <si>
    <t>City</t>
  </si>
  <si>
    <t>Aksum</t>
  </si>
  <si>
    <t>Late Antiquity</t>
  </si>
  <si>
    <t>Romans/Byzantines</t>
  </si>
  <si>
    <t>Ancient Greece</t>
  </si>
  <si>
    <t>Peloponnese</t>
  </si>
  <si>
    <t>Greece</t>
  </si>
  <si>
    <t>Central Thailand</t>
  </si>
  <si>
    <t>California</t>
  </si>
  <si>
    <t>USA</t>
  </si>
  <si>
    <t>Regional</t>
  </si>
  <si>
    <t>Turkey</t>
  </si>
  <si>
    <t>Peru</t>
  </si>
  <si>
    <t>Cyprus</t>
  </si>
  <si>
    <t>Egypt</t>
  </si>
  <si>
    <t>Belize</t>
  </si>
  <si>
    <t>China</t>
  </si>
  <si>
    <t>Ethiopia</t>
  </si>
  <si>
    <t>Mexico</t>
  </si>
  <si>
    <t>Thailand</t>
  </si>
  <si>
    <t>India</t>
  </si>
  <si>
    <t>Argentina</t>
  </si>
  <si>
    <t>Italy</t>
  </si>
  <si>
    <t>El Salvador</t>
  </si>
  <si>
    <t>Norway</t>
  </si>
  <si>
    <t>Australia</t>
  </si>
  <si>
    <t>Settlement</t>
  </si>
  <si>
    <t>Ireland</t>
  </si>
  <si>
    <t>Spain</t>
  </si>
  <si>
    <t>NE Tigray</t>
  </si>
  <si>
    <t>Macro-regional</t>
  </si>
  <si>
    <t>Country/Region</t>
  </si>
  <si>
    <t>Sub-Region</t>
  </si>
  <si>
    <t>Eastern Med</t>
  </si>
  <si>
    <t>Sub-regional</t>
  </si>
  <si>
    <t>Countryish size</t>
  </si>
  <si>
    <t>Multiple country size</t>
  </si>
  <si>
    <t>Kazakhstan</t>
  </si>
  <si>
    <t>SE Kazakhstan</t>
  </si>
  <si>
    <t>Xinjiang</t>
  </si>
  <si>
    <t>Hittites</t>
  </si>
  <si>
    <t>Cadir Hoyuk</t>
  </si>
  <si>
    <t>Jordan</t>
  </si>
  <si>
    <t>&lt;10 settlements</t>
  </si>
  <si>
    <t>Indus</t>
  </si>
  <si>
    <t>France</t>
  </si>
  <si>
    <t>Tanzania</t>
  </si>
  <si>
    <t>Crete</t>
  </si>
  <si>
    <t>Europe</t>
  </si>
  <si>
    <t>Neolithic</t>
  </si>
  <si>
    <t>Guatemala</t>
  </si>
  <si>
    <t>Provence</t>
  </si>
  <si>
    <t>Poland</t>
  </si>
  <si>
    <t>Tikal</t>
  </si>
  <si>
    <t>Chalcolithic</t>
  </si>
  <si>
    <t>Central Anatolia</t>
  </si>
  <si>
    <t>SW Asia</t>
  </si>
  <si>
    <t>9.2/8.2ka</t>
  </si>
  <si>
    <t>NE Peloponnese</t>
  </si>
  <si>
    <t>Settlement/City</t>
  </si>
  <si>
    <t>1 settlement</t>
  </si>
  <si>
    <t>Locality</t>
  </si>
  <si>
    <t>Macro-Region</t>
  </si>
  <si>
    <t>Continent</t>
  </si>
  <si>
    <t>N Europe</t>
  </si>
  <si>
    <t>Arabian Peninsula</t>
  </si>
  <si>
    <t>Asia</t>
  </si>
  <si>
    <t>Oceania</t>
  </si>
  <si>
    <t>S America</t>
  </si>
  <si>
    <t>Africa</t>
  </si>
  <si>
    <t>N America</t>
  </si>
  <si>
    <t>N Lake Onega</t>
  </si>
  <si>
    <t>Human Group</t>
  </si>
  <si>
    <t>Not all that burns is wood'. A social perspective on fuel exploitation and use during the Indus urban period (2600-1900 BC)</t>
  </si>
  <si>
    <t>Phytoliths</t>
  </si>
  <si>
    <t>Water Infrastructure</t>
  </si>
  <si>
    <t>“Marginal” Landscapes: Human Activity, Vulnerability, and Resilience in the Western Taurus Mountains (Southwest Turkey)</t>
  </si>
  <si>
    <t>Bolivia</t>
  </si>
  <si>
    <t>Israel</t>
  </si>
  <si>
    <t>Mimbres</t>
  </si>
  <si>
    <t>Intersalar</t>
  </si>
  <si>
    <t>Kuril Islands</t>
  </si>
  <si>
    <t>Lat</t>
  </si>
  <si>
    <t>Lon</t>
  </si>
  <si>
    <t>SE Europe</t>
  </si>
  <si>
    <t>N Africa</t>
  </si>
  <si>
    <t>NW India</t>
  </si>
  <si>
    <t>Tiber Delta</t>
  </si>
  <si>
    <t>Star Carr</t>
  </si>
  <si>
    <t>UK</t>
  </si>
  <si>
    <t>Mexico City</t>
  </si>
  <si>
    <t>Tel Hreiz</t>
  </si>
  <si>
    <t>Amazonia</t>
  </si>
  <si>
    <t>Hungary</t>
  </si>
  <si>
    <t>Polynesia</t>
  </si>
  <si>
    <t>Kenya</t>
  </si>
  <si>
    <t>Brazil</t>
  </si>
  <si>
    <t>E Brazil</t>
  </si>
  <si>
    <t>Tea Horse Road</t>
  </si>
  <si>
    <t>Naachtun</t>
  </si>
  <si>
    <t>Oregon</t>
  </si>
  <si>
    <t>Count</t>
  </si>
  <si>
    <t>Notes</t>
  </si>
  <si>
    <t>Resource depression during 8.2ka. Theory suggests burial of dead negotated rights of access to locality rich in fish and game stocks.Used to diffuse tensionsso that resources could be shared. "resilience mediated through a complex social response involving a renegotiation of rights of access to crucial resources".</t>
  </si>
  <si>
    <t>Resilient how?</t>
  </si>
  <si>
    <t>Sharing resources</t>
  </si>
  <si>
    <t>SID</t>
  </si>
  <si>
    <t>Stable Isotopes Diet</t>
  </si>
  <si>
    <t>Early Mesolithic</t>
  </si>
  <si>
    <t>San Andrés</t>
  </si>
  <si>
    <t xml:space="preserve">Monumental building constructed 5-30 years after big eruption. Considerable efforts made. </t>
  </si>
  <si>
    <t>Years</t>
  </si>
  <si>
    <t>8300-8000 BP</t>
  </si>
  <si>
    <t>500-700 CE</t>
  </si>
  <si>
    <t>Pre-Hispanic</t>
  </si>
  <si>
    <t>1200-1450 CE</t>
  </si>
  <si>
    <t>Sustainable development of independent households collaborating and sharing/storing resources. Gini coefficients reveal low wealth inequality.</t>
  </si>
  <si>
    <t>Rogaland</t>
  </si>
  <si>
    <t>500-600 CE</t>
  </si>
  <si>
    <t>Cross comparison between two sites. Trade reliant one abandoned whereas self-sufficnet site continues. Shift to rye.</t>
  </si>
  <si>
    <t>Lycia-Pamphylia</t>
  </si>
  <si>
    <t>350-600 CE</t>
  </si>
  <si>
    <t>Region adapted after shift to drier conditions by shifting towards the wetter coast,  adapting water infrastructure and reducing intensity of some settlements.</t>
  </si>
  <si>
    <t>Beatty Curve</t>
  </si>
  <si>
    <t>Klamath tribe</t>
  </si>
  <si>
    <t>Pre-contact-Modern</t>
  </si>
  <si>
    <t>500 BCE - 1950 CE</t>
  </si>
  <si>
    <t>Communities incorporated external technologies etc whilst maintaining their own culture "enduring tradiitons".</t>
  </si>
  <si>
    <t>SW Australia</t>
  </si>
  <si>
    <t>Peel Town</t>
  </si>
  <si>
    <t>Swan River</t>
  </si>
  <si>
    <t>Family adapted to new environment with stressors due to past experience and economic specialisation</t>
  </si>
  <si>
    <t>1829-1830 CE</t>
  </si>
  <si>
    <t>British Colonists</t>
  </si>
  <si>
    <t>10.1371/journal.pone.0266680</t>
  </si>
  <si>
    <t>Slieveanorra</t>
  </si>
  <si>
    <t>N Ireland</t>
  </si>
  <si>
    <t>Medieval-Modern</t>
  </si>
  <si>
    <t>950-1900 CE</t>
  </si>
  <si>
    <t>Achaian League</t>
  </si>
  <si>
    <t>Classical Antiquity</t>
  </si>
  <si>
    <t>191-188 BCE</t>
  </si>
  <si>
    <t>Grain export embargo due to reduction in the availability of grain. Ensured grain stayed within the league.</t>
  </si>
  <si>
    <t>LBA-Late Antiquity</t>
  </si>
  <si>
    <t>ZA</t>
  </si>
  <si>
    <t>Zooarchaeological</t>
  </si>
  <si>
    <t>Architecture</t>
  </si>
  <si>
    <t>SP</t>
  </si>
  <si>
    <t>Settlement Patterns</t>
  </si>
  <si>
    <t>H</t>
  </si>
  <si>
    <t>SF</t>
  </si>
  <si>
    <t>Storage Facilities</t>
  </si>
  <si>
    <t>Arc</t>
  </si>
  <si>
    <t>Arc, RC</t>
  </si>
  <si>
    <t>SP, Arc, SF</t>
  </si>
  <si>
    <t>AA, H</t>
  </si>
  <si>
    <t>NE Iberian Peninsula</t>
  </si>
  <si>
    <t>1400 BCE - 600 CE</t>
  </si>
  <si>
    <t>Animal husbandry adapted to social, political, economic and natural environment. Ability to do this dependent on a number of factors.</t>
  </si>
  <si>
    <t>Petrie, CA; Singh, RN; Bates, J; Dixit, Y; French, CAI; Hodell, DA; Jones, PJ; Lancelotti, C; Lynam, F; Neogi, S; Pandey, AK; Parikh, D; Pawar, V; Redhouse, DI; Singh, DP</t>
  </si>
  <si>
    <t>Adaptation to Variable Environments, Resilience to Climate Change Investigating Land, Water and Settlement in Indus Northwest India</t>
  </si>
  <si>
    <t>CURRENT ANTHROPOLOGY</t>
  </si>
  <si>
    <t>10.1086/690112</t>
  </si>
  <si>
    <t>An</t>
  </si>
  <si>
    <t>Anthracological</t>
  </si>
  <si>
    <t>150-950 CE</t>
  </si>
  <si>
    <t>Anthracological data shows a shift of wood use from sustainable fragmented woodlands to wood from plantations. Fuel subject to city allocation system that relied on new supply sources.</t>
  </si>
  <si>
    <t>AS</t>
  </si>
  <si>
    <t>Archaeological Survey</t>
  </si>
  <si>
    <t>QH</t>
  </si>
  <si>
    <t>Quantified History</t>
  </si>
  <si>
    <t>QH, H</t>
  </si>
  <si>
    <t>Quantified archive and historical data reveals numerous contributors to resilience to natural disasters.</t>
  </si>
  <si>
    <t>NW Patagonia</t>
  </si>
  <si>
    <t>11,000-0 BP</t>
  </si>
  <si>
    <t>Decrease in guanaco populations in the late holocene - harvest pressure as human population grew led to resource depression. This encouraged resource intensification and subsistence changes.</t>
  </si>
  <si>
    <t>950-1250 CE</t>
  </si>
  <si>
    <t>Medieval Climate Anomaly</t>
  </si>
  <si>
    <t>Mostly discussing formal tests for resilience/resistance from palaeodemographic data. Largely just suggesting resilience from persistence of occupation</t>
  </si>
  <si>
    <t>Sika deer hunted sustainably as killed in old age for antlers</t>
  </si>
  <si>
    <t>Guanzhong</t>
  </si>
  <si>
    <t>Neolithic-Bronze Age</t>
  </si>
  <si>
    <t>6000-900 BCE</t>
  </si>
  <si>
    <t>Ilchamus</t>
  </si>
  <si>
    <t>Lake Baringo Lowlands</t>
  </si>
  <si>
    <t>Pal</t>
  </si>
  <si>
    <t>Palynological</t>
  </si>
  <si>
    <t>Little Ice Age/Modern</t>
  </si>
  <si>
    <t>1750-1950 CE</t>
  </si>
  <si>
    <t>4000 BCE - 2000 CE</t>
  </si>
  <si>
    <t>Pal, An</t>
  </si>
  <si>
    <t>Ambergris Caye</t>
  </si>
  <si>
    <t>Jequetepeque</t>
  </si>
  <si>
    <t>Island as a climate refuge for mainland communities facing droughts and political destabilisation</t>
  </si>
  <si>
    <t>Skillful small-scale adaptations to weather and climate due to indigenous knowledge. Increased collaboration, movement of settlements etc seen as legacies of extreme events</t>
  </si>
  <si>
    <t>(Pre-)Aksumites</t>
  </si>
  <si>
    <t>1600 BCE - 700 CE</t>
  </si>
  <si>
    <t>Gulo Makeda</t>
  </si>
  <si>
    <t>Evolution of firewood use/collection over time demonstrates sustainable management to avoid resource depletion</t>
  </si>
  <si>
    <t>1400-1100 BCE</t>
  </si>
  <si>
    <t>LBA</t>
  </si>
  <si>
    <t>Mo</t>
  </si>
  <si>
    <t>Modelling</t>
  </si>
  <si>
    <t>Differential resilience of different areas largely determined by variability in rainfall, soil erosion and dietary patterns - archaeological example but limited use of archaeological data</t>
  </si>
  <si>
    <t>Peloponnese/Aegean</t>
  </si>
  <si>
    <t>Household</t>
  </si>
  <si>
    <t>Talambo</t>
  </si>
  <si>
    <t>Late Moche-Transitional</t>
  </si>
  <si>
    <t>500-1100 CE</t>
  </si>
  <si>
    <t>WI</t>
  </si>
  <si>
    <t>SP, Arc, WI, Pal, AA</t>
  </si>
  <si>
    <t>Sustained local investment and water resource availability enabled permanent settlement - different to surrounding regions which incorporated themselves into a larger elite network</t>
  </si>
  <si>
    <t>BA-EIA</t>
  </si>
  <si>
    <t>1750-475 BCE</t>
  </si>
  <si>
    <t>BP</t>
  </si>
  <si>
    <t>Cyprus weathered some of the more disastrous impacts of the LBA initially but succumbed to the subsequent changes in politics and econmics, with less inter-regional (specialised) exchange. Eventually, smaller polities emerged on the island.</t>
  </si>
  <si>
    <t>NE Egyptian Delta</t>
  </si>
  <si>
    <t>Ancient Egypt</t>
  </si>
  <si>
    <t>Tell el-Dab'a (Avaris)</t>
  </si>
  <si>
    <t>Burial Practices</t>
  </si>
  <si>
    <t>SP, H, QH, AA, SF, AS, Arc, BP</t>
  </si>
  <si>
    <t>Ost</t>
  </si>
  <si>
    <t>Osteoarchaeology</t>
  </si>
  <si>
    <t>RC, SID, BP, Ost</t>
  </si>
  <si>
    <t>AA, BP, Arc, Ost, ZA</t>
  </si>
  <si>
    <t>2050-1410 BCE</t>
  </si>
  <si>
    <t>Community resilience to developing socio-political situations facing Egypt as a whole, including "administrative disconnection", this promoted own regional identity comprised of a diverse population. References Norris and Lewit extensively</t>
  </si>
  <si>
    <t>1800 BCE - 330 CE</t>
  </si>
  <si>
    <t>MBA-Roman</t>
  </si>
  <si>
    <t>Largely looking at links between climate and land use, but also discussing resilient actions of agricultural changes and some mention of shifts in settlement locations (though not clear whether resilience or climatically-forced abandonment).</t>
  </si>
  <si>
    <t>RC, AS, Arc, WI, AA, Art</t>
  </si>
  <si>
    <t>Art</t>
  </si>
  <si>
    <t xml:space="preserve">Art </t>
  </si>
  <si>
    <t>10,000-1,000 BP</t>
  </si>
  <si>
    <t>Holocene</t>
  </si>
  <si>
    <t>Long duration synthesis of data reveals droughts and environmental variability had significant impacts on human societies. However, responses also varied with numerous adaptation, particularly based on movement and water management.</t>
  </si>
  <si>
    <t>Mo, RC, Arc, H</t>
  </si>
  <si>
    <t>Tempo modelling of monument construction demonstrates lack of evidence for pre-contact "collapse" and continued traditions despite European arrival.</t>
  </si>
  <si>
    <t>East Polynesia</t>
  </si>
  <si>
    <t>Rapa Nui (Easter Island)</t>
  </si>
  <si>
    <t>1300-1800 CE</t>
  </si>
  <si>
    <t>2200-2000 BCE</t>
  </si>
  <si>
    <t>Harappan</t>
  </si>
  <si>
    <t>Gujarat</t>
  </si>
  <si>
    <t>SIM</t>
  </si>
  <si>
    <t>Stable Isotopes Mobility</t>
  </si>
  <si>
    <t>Animal evidence indicates no shift in pastoral land-use practices - argued to represent resilience on a local scale</t>
  </si>
  <si>
    <t>Huenel</t>
  </si>
  <si>
    <t>10,400-400 BP</t>
  </si>
  <si>
    <t>No Change (Occupation)</t>
  </si>
  <si>
    <t xml:space="preserve">No Change (Subsistence) </t>
  </si>
  <si>
    <t>Environmental proxies (pollen, plant macrofossils, parasites) reveal relatively small changes resulting from climate change. Radiocarbon used to assess human impact does not suggest "climate-related adjustments by human societies"</t>
  </si>
  <si>
    <t>780-1000 CE</t>
  </si>
  <si>
    <t>Actuncan</t>
  </si>
  <si>
    <t>Lower Mopan River Valley</t>
  </si>
  <si>
    <t>Individual community renegotiated their political authority - "untangling poltical and religious institutions". Reorganised the urban spaces appropriately to their new structure - backing local leadership.</t>
  </si>
  <si>
    <t>Floods</t>
  </si>
  <si>
    <t>Koros Culture</t>
  </si>
  <si>
    <t>Phy</t>
  </si>
  <si>
    <t>6000-5550 BCE</t>
  </si>
  <si>
    <t>Nagykörü-Orchard</t>
  </si>
  <si>
    <t>Carpathian Basin</t>
  </si>
  <si>
    <t>Great Hungarian Plain</t>
  </si>
  <si>
    <t>ZA, Phy</t>
  </si>
  <si>
    <t>Pastoralists responded to flooding that made hostile wetland conditions by complementing their diet with opportunistically exploited wild resources.</t>
  </si>
  <si>
    <t>650-1650 CE</t>
  </si>
  <si>
    <t>Pre-Columbian</t>
  </si>
  <si>
    <t>AA, Arc, SP</t>
  </si>
  <si>
    <t>Some amazonian cultures flourished during periods of climate change whilst others did not. Differences in land use (polyculture positive) and socio-political organisation (that enables it)</t>
  </si>
  <si>
    <t>12,000 BCE - present</t>
  </si>
  <si>
    <t>Late Pleistocene-Holocene</t>
  </si>
  <si>
    <t>Feedback loops between climate, landforms, soils &amp; human subsistence strategies created both stabilisation/aggradation/soil enrichment and degradation/erosion/soil exhaustion. Shifting between strategies promoted resilience, potentially unintentionally.</t>
  </si>
  <si>
    <t>Sea-level rise</t>
  </si>
  <si>
    <t>8330-6848 BP</t>
  </si>
  <si>
    <t>Investment to create sea defense a display of resilience, but this was a "temporary solution and ultimately the village was inundated and abandoned"</t>
  </si>
  <si>
    <t>Mohuchahangoukou</t>
  </si>
  <si>
    <t>S Tianshan Mountains</t>
  </si>
  <si>
    <t>100-500 CE</t>
  </si>
  <si>
    <t>Construction of an irrigation system allowed ancient agro-pastoralists to trap 40cm of fine-grained sediment that could be used for agriculture, this allowed short term resilience but ultimately led to salinization. This was overcome by shifting fields .</t>
  </si>
  <si>
    <t>SedA</t>
  </si>
  <si>
    <t>SedA, ZA</t>
  </si>
  <si>
    <t>3800-1000 BP</t>
  </si>
  <si>
    <t>BA-Viking Age</t>
  </si>
  <si>
    <t>Chemical analyses of soils (supported by archaeological finds) demonstrate use of varied agricultural techniques that recycle P, notably manuring with human and animal waste.</t>
  </si>
  <si>
    <t>Chao Phraya River Valley</t>
  </si>
  <si>
    <t>Phromthin Tai</t>
  </si>
  <si>
    <t>Neolithic-Historic</t>
  </si>
  <si>
    <t>2400 BCE - 900 CE</t>
  </si>
  <si>
    <t>Limited use of irrigation, diversification and leaving of weeds in fields acts as a long-term sustainable programme that maintains consistent yields. Bridges "the divide between the wild and cultivated and between wet and dry farming"</t>
  </si>
  <si>
    <t>Çadır Höyük</t>
  </si>
  <si>
    <t>Arc, AA, ZA</t>
  </si>
  <si>
    <t>Settlement continues relatively unabated when Hittite Empire "collapses" due to relative self-sufficiency and light "Hittite touch" previously.</t>
  </si>
  <si>
    <t>Sagalssos Study Area</t>
  </si>
  <si>
    <t>Iron Age-Byzantine</t>
  </si>
  <si>
    <t>550 BCE - 1300 CE</t>
  </si>
  <si>
    <t>Varied land-use in marginal environments in response to anthropogenic soil erosion and demands for resources. People moved up and down the landscape.</t>
  </si>
  <si>
    <t>Reeder-Myers, Leslie; Rick, Torben C.; Thompson, Victor D.</t>
  </si>
  <si>
    <t>ZA, AS, SP</t>
  </si>
  <si>
    <t>Chesapeake Bay</t>
  </si>
  <si>
    <t>10.5744/florida/9780813066134.003.0005</t>
  </si>
  <si>
    <t>5,000-300 BP</t>
  </si>
  <si>
    <t>Sustainable use of oyster harvesting for thousands of years had minimal impact on oyster numbers or environmental conditions.</t>
  </si>
  <si>
    <t>H, Arc, WI</t>
  </si>
  <si>
    <t>1325-2019 CE</t>
  </si>
  <si>
    <t>Robustness-vulnerability trade-offs demonstrated. Floods and water shortages occurred and the adaptations to these (levees, draining lakes, redirection) often just moved the problem elsewhere or delayed them. The political nature of adaptations is emphasised.</t>
  </si>
  <si>
    <t>N Yorkshire</t>
  </si>
  <si>
    <t>Mesolithic</t>
  </si>
  <si>
    <t>AA, Arc, ZA, RC</t>
  </si>
  <si>
    <t>11,500-10,500 BP</t>
  </si>
  <si>
    <t>AS, SP, AA, Arc</t>
  </si>
  <si>
    <t>Ostia</t>
  </si>
  <si>
    <t>1800-1000 BCE</t>
  </si>
  <si>
    <t>Relatively high resilience during the LBA sequence due to loosely organised politics, economic diversity, and a general flexibility to response "open for external ideas"</t>
  </si>
  <si>
    <t>Arc, AA</t>
  </si>
  <si>
    <t>Erosion, floods, sedimentation</t>
  </si>
  <si>
    <t>3000 BCE - 1557 CE</t>
  </si>
  <si>
    <t>Reconstructed river/coastal movements/sedimentation compared to archaeological evidence reveals adpatation to environmental changes by construction of defences, new buildings, movement of regions etc.</t>
  </si>
  <si>
    <t>An, Phy, SedA</t>
  </si>
  <si>
    <t>Indus Civilisation</t>
  </si>
  <si>
    <t>2500-1900 BCE</t>
  </si>
  <si>
    <t>Fuel exploitation revealed to be shifting and sustainable. Concentrate on local, easily available wood, with some "exotic" taxa. Alternate sources also used such as dung and crop processing leftovers.</t>
  </si>
  <si>
    <t>H, Arc, Pal, An, WI</t>
  </si>
  <si>
    <t xml:space="preserve">Landscape alterations that enabled growth and were initially "sustainable" created environmental conditions that caused immense damage. Subsistence strategy eventually "beyond, the edge of sustainability" </t>
  </si>
  <si>
    <t>800 BCE - 869 CE</t>
  </si>
  <si>
    <t>SP, Pal, Mo</t>
  </si>
  <si>
    <t>8000-1500 BP</t>
  </si>
  <si>
    <t>Neolithic-Roman</t>
  </si>
  <si>
    <t>Modelling of Potential Agricultural Potential (PAgP) from pollen and modern data is compared to settlement patterns. People's movement initially followed this, but later did not. Resilience to climate change largely dependent on societal variables.</t>
  </si>
  <si>
    <t>S Arabia</t>
  </si>
  <si>
    <t>3500 BCE - 1970 CE</t>
  </si>
  <si>
    <t>Eth</t>
  </si>
  <si>
    <t>Ethnography</t>
  </si>
  <si>
    <t xml:space="preserve">Varied water systems, some more sustainable/resilient than others. Some work in the short term, such as large-scale floodwater irrigation, but increase vulnerability on longer timescales. For example, if their maintenance requires governance that isn't always available. </t>
  </si>
  <si>
    <t>7100-5500 BCE</t>
  </si>
  <si>
    <t>Çatalhöyük</t>
  </si>
  <si>
    <t>Sediment/soil analysis</t>
  </si>
  <si>
    <t>AS,WI, SedA, Arc, Pal</t>
  </si>
  <si>
    <t>&lt;50km</t>
  </si>
  <si>
    <t>Engaruka Fields</t>
  </si>
  <si>
    <t>NE Tanzania</t>
  </si>
  <si>
    <t>1400-1800</t>
  </si>
  <si>
    <t>Fields flooded behind drystone check dams to create paddy-like soils. Irrigation used.</t>
  </si>
  <si>
    <t>1000-1400 CE</t>
  </si>
  <si>
    <t>Medieval</t>
  </si>
  <si>
    <t>SID, H, ZA</t>
  </si>
  <si>
    <t>Stable isotopes reflecting diet indicate local adaptation to broader societal changes, whilst maintaining tradition. Economic decline of trading hub resulted in less exchange of fish, Germanic influence caused decline of Millet consumption.</t>
  </si>
  <si>
    <t>2500-2200 BCE</t>
  </si>
  <si>
    <t>EBA</t>
  </si>
  <si>
    <t>NE Peloponnese and C Crete</t>
  </si>
  <si>
    <t>AS, AA, SP</t>
  </si>
  <si>
    <t xml:space="preserve">Comparison of Peloponnese and Crete during the LBA. Crete more consisent, heterogeneity/diversity and social arenas allowed for greater innovation/flexibility and sustained development. </t>
  </si>
  <si>
    <t>Subsistence (diversity)</t>
  </si>
  <si>
    <t xml:space="preserve">Prior diversification of procurement strategies enabled resilience by eventually leading to farming when climatic factors led to a collapse of foraging economies. </t>
  </si>
  <si>
    <t>RC, SP, ZA, AA, SF</t>
  </si>
  <si>
    <t>No Change (Occupation), subsistence (diversity), moving settlements</t>
  </si>
  <si>
    <t>Upper Palaeolithic-Chalcolithic</t>
  </si>
  <si>
    <t>26000-3500 BP</t>
  </si>
  <si>
    <t>9500-7500 BP</t>
  </si>
  <si>
    <t>Summed radiocarbon dates show no significant widespread collapse, migration, abandonment for either 9.2 or 8.2ka events. Evidence for some local adaptation (diversification), settlement movement.</t>
  </si>
  <si>
    <t>200-800 CE</t>
  </si>
  <si>
    <t>Paper mostly discusses climate and societal change timing and problems with chronology. Adaptations to water infrastructure are mentioned in both the Levant and Anatolia as a possible resilience building acts.</t>
  </si>
  <si>
    <t>Sea-level changes</t>
  </si>
  <si>
    <t>SP, RC, ZA</t>
  </si>
  <si>
    <t>Georgia Coast</t>
  </si>
  <si>
    <t>Late Archaic-Early Woodland</t>
  </si>
  <si>
    <t>5000-2300 BP</t>
  </si>
  <si>
    <t>As sea levels fell, people moved and did less intesive shellfishing. Intervillage relationships reinforced communal activities that led to resilience. No collapse.</t>
  </si>
  <si>
    <t>Azraq Basin</t>
  </si>
  <si>
    <t>Kharaneh IV</t>
  </si>
  <si>
    <t>19,830-18,600 BP</t>
  </si>
  <si>
    <t>Epipalaeolithic</t>
  </si>
  <si>
    <t>Diverse use of both "risky" and "reliable" local plant sources, a typical hunter-gatherer strategy, facilitated sedentism and "Neolithisation"</t>
  </si>
  <si>
    <t>Minoans managed to cope with a dry period by innovating in water management. Developed cost-effective, decentralised, highly durable technologies (e.g. rainwater harvesting). This made a resilient society when combined with their already establish strong social structures and accumulated economic growth.</t>
  </si>
  <si>
    <t>3200 BCE - 1898 CE</t>
  </si>
  <si>
    <t>Minoan-Ottoman</t>
  </si>
  <si>
    <t>Late pre-Hispanic</t>
  </si>
  <si>
    <t>US Southwest</t>
  </si>
  <si>
    <t>Middle Ages</t>
  </si>
  <si>
    <t>Social network analysis (SNA) of varied groups. Having outward relationships enabled peristence in most groups - the Zuni were an exception, being isolated with a large population and surviving. Zuni practices short-term short-distance mobility to take advantages of changing niches.</t>
  </si>
  <si>
    <t>NA</t>
  </si>
  <si>
    <t>Network Analysis</t>
  </si>
  <si>
    <t>NA, SP, Arc, AA</t>
  </si>
  <si>
    <t>Gordion</t>
  </si>
  <si>
    <t>1600 BCE - 1400 CE</t>
  </si>
  <si>
    <t>MBA-Medieval</t>
  </si>
  <si>
    <t>Mismatches between people, agriculture and landscape renewal lead to human-induced environmental change. Roman foreign control encouraged unsustainable agricultural practices due to demand for output. "...influenced by the resilience of the local ecosystem to agricultural practices, the nature of any taxation or tribute imposed, and the degree to which external control restricts local adaptive decision making."</t>
  </si>
  <si>
    <t>Mont Lozère</t>
  </si>
  <si>
    <t>An, AS</t>
  </si>
  <si>
    <t>French Massif Central</t>
  </si>
  <si>
    <t>1000-1500 CE</t>
  </si>
  <si>
    <t>"Charcoal burners practiced beech coppicing, where the species and diameter of wood used remained the same over a period of four centuries" - sustainable forest management.</t>
  </si>
  <si>
    <t>Hohokam</t>
  </si>
  <si>
    <t>400-1600 CE</t>
  </si>
  <si>
    <t>Precalssic-classic</t>
  </si>
  <si>
    <t>Lower Salt River</t>
  </si>
  <si>
    <t>Phoenix Basin, Arizona</t>
  </si>
  <si>
    <t>Multi-proxy study of irrigation systems reveals changing spatial organisation and character of water infrastructure. These are adaptive responses that can be used to assess the long-term resilience of agricultural communities.</t>
  </si>
  <si>
    <t>4000-2500 BC</t>
  </si>
  <si>
    <t>Evidence for a reduction in settlement, shift to ephemerality and return to gathering wild resources during a dry phase suggesting as adaptation. Possibly also linked to non-sustinability of soils.</t>
  </si>
  <si>
    <t>Rights and obligations given to individuals, social norms, rituals to ensure overexploitation of fish resources did not occur.</t>
  </si>
  <si>
    <t>S Georgia Coast</t>
  </si>
  <si>
    <t>2760 BCE - 1600 CE</t>
  </si>
  <si>
    <t>3000-1200 BCE</t>
  </si>
  <si>
    <t>Minoan water infrastructure focused on" sustainable, small-scale, cost-efficient and environmentally-friendly practices"</t>
  </si>
  <si>
    <t>Minoan</t>
  </si>
  <si>
    <t>Te</t>
  </si>
  <si>
    <t>Tephra</t>
  </si>
  <si>
    <t>Neanderthals</t>
  </si>
  <si>
    <t>Middle-Upper Palaeolithic</t>
  </si>
  <si>
    <t>100,000-30,000 BP</t>
  </si>
  <si>
    <t>Re-dating with cryptotephra reveals Neanderthal extinction not driven by climate or eruption, but AMHs. Some resilience of Neanderthals is suggested by maintaining small population numbers and high mobility.</t>
  </si>
  <si>
    <t>Yucatán Peninsula</t>
  </si>
  <si>
    <t>50-1000 CE</t>
  </si>
  <si>
    <t>AS, Arc, SedA, WI, An</t>
  </si>
  <si>
    <t xml:space="preserve">Coastal plain ancient maya had more options for change and resilient capacity. They had more dependable access to drinking water, wetland agriculture possible, integrated with trade. </t>
  </si>
  <si>
    <t>WI, Arc, SedA</t>
  </si>
  <si>
    <t>600 BCE - 800 CE</t>
  </si>
  <si>
    <t>Complex water systems for capturing, storing, filtering and transporting water enabled sustainability. Filtering volcanic pollution/ash was important. Leaving the vegetation near the reservoirs alone stopped erosion.</t>
  </si>
  <si>
    <t>RC, AS, SP, Arc, AA, H</t>
  </si>
  <si>
    <t>Historical, including oral</t>
  </si>
  <si>
    <t>1000 BCE - 1200 CE</t>
  </si>
  <si>
    <t xml:space="preserve">Varied "hazards" examined, mobility and small populations important for resilience. </t>
  </si>
  <si>
    <t>Arenal Area</t>
  </si>
  <si>
    <t>Costa Rica</t>
  </si>
  <si>
    <t>Arenal peoples resilient whilst others compared in the article were less so. Frequency of events enabled oral knowledge to be maintained. Decentralised politics enabled rapid responses, including moving settlements.</t>
  </si>
  <si>
    <t>2000 BCE - 1000 CE</t>
  </si>
  <si>
    <t>ZA, Pal, H</t>
  </si>
  <si>
    <t>RS</t>
  </si>
  <si>
    <t>Remote Sensing</t>
  </si>
  <si>
    <t>SedA, WI, RS</t>
  </si>
  <si>
    <t>Llanos de Moxos</t>
  </si>
  <si>
    <t>400 BCE-1446 CE</t>
  </si>
  <si>
    <t>Raised fields allowed mitigation of flood risk - they were only built in areas where there were no alternative solutions.</t>
  </si>
  <si>
    <t>Moquega Valley</t>
  </si>
  <si>
    <t>AS, SP, Arc, RS, RC</t>
  </si>
  <si>
    <t>1800 BCE-1000 CE</t>
  </si>
  <si>
    <t>Formative-Middle Horizon</t>
  </si>
  <si>
    <t>Upland terraces, valley-side canal systems, and desert reclamation, were more resilience in the instance of the "Mega-niño"</t>
  </si>
  <si>
    <t>700 BCE - 600 CE</t>
  </si>
  <si>
    <t>No evidence for large-scale irrigation controlled by the state. Household-based management of farmland and water provided a sustainable strategy, even during demographic fluctuations in the capital.</t>
  </si>
  <si>
    <t>ZA, Mo</t>
  </si>
  <si>
    <t>Punta Gorda Rockshelter</t>
  </si>
  <si>
    <t>Humboldt County</t>
  </si>
  <si>
    <t>Foragers practiced a "stripping" technique where they collect and then let the area fallow. This reduced immediate foraging returns but increased the long-term net productivty of the mussel beds.</t>
  </si>
  <si>
    <t>1217-1420 CE</t>
  </si>
  <si>
    <t>1000-1250 CE</t>
  </si>
  <si>
    <t>Classic-Reorganisation</t>
  </si>
  <si>
    <t>Authors challenge the adaptive-cycle view that diversity follows reorganisation (resilient response was to disperse into hamlets), with evidence for more homogenous housing, resource, and subsistence, following regional changes.</t>
  </si>
  <si>
    <t>Pakistan, India</t>
  </si>
  <si>
    <t>3000-1300 BCE</t>
  </si>
  <si>
    <t>"Large cities and high population densities" [were unsustainable]. Resilience and sustainability were "possible by embracing rural life-ways that saw the maintenance and dispersal of diverse approaches to substance"</t>
  </si>
  <si>
    <t>Year</t>
  </si>
  <si>
    <t>Earthquakes</t>
  </si>
  <si>
    <t>Disease</t>
  </si>
  <si>
    <t>Landslides</t>
  </si>
  <si>
    <t>Overexploitation</t>
  </si>
  <si>
    <t>Erosion</t>
  </si>
  <si>
    <t>Sedimentation</t>
  </si>
  <si>
    <t>Case Study Publication</t>
  </si>
  <si>
    <t>WoS Query 2 - "Archaeology Resilience"</t>
  </si>
  <si>
    <t>WoS Query 3 - "Resilience Theory"</t>
  </si>
  <si>
    <t xml:space="preserve">Count </t>
  </si>
  <si>
    <t>Evidence Types</t>
  </si>
  <si>
    <t>Depletion/scarcity (food)</t>
  </si>
  <si>
    <t>Depletion/scarcity (water)</t>
  </si>
  <si>
    <t>Conflict/war</t>
  </si>
  <si>
    <t>Broader decline</t>
  </si>
  <si>
    <t>Trade network decline</t>
  </si>
  <si>
    <t>Separation</t>
  </si>
  <si>
    <t>Integration</t>
  </si>
  <si>
    <t>Depletion/scarcity (soils)</t>
  </si>
  <si>
    <t>Broader decline, separation</t>
  </si>
  <si>
    <t>Disease, depletion/scarcity (food)</t>
  </si>
  <si>
    <t>Persistent occupation in the face of LIA, famines, disease. Broad economic base potentially a factor behind persistence</t>
  </si>
  <si>
    <t>Broader decline, depletion/scarcity (water)</t>
  </si>
  <si>
    <t>Floods, depletion/scarcity (water)</t>
  </si>
  <si>
    <t>Depletion/scarcity (trees)</t>
  </si>
  <si>
    <t>Broader decline, trade network decline, decline of tradition</t>
  </si>
  <si>
    <t>Demographic growth</t>
  </si>
  <si>
    <t>Demographic decline</t>
  </si>
  <si>
    <t>Changing tradition</t>
  </si>
  <si>
    <t>Broader decline, changing tradition, separation</t>
  </si>
  <si>
    <t>Overexploitation, erosion, demographic growth, depletion/scarcity (food)</t>
  </si>
  <si>
    <t>Overexploitation, depletion/scarcity (food)</t>
  </si>
  <si>
    <t>Demographic growth, demographic decline</t>
  </si>
  <si>
    <t>Climate/weather</t>
  </si>
  <si>
    <t>Climate/weather, disease, depletion/scarcity (food)</t>
  </si>
  <si>
    <t>Depletion/scarcity (food), climate/weather</t>
  </si>
  <si>
    <t>Climate/weather, disease, trade network decline</t>
  </si>
  <si>
    <t>Depletion/scarcity (food), conflict/war, climate/weather</t>
  </si>
  <si>
    <t>Earthquakes, landslides, climate/weather</t>
  </si>
  <si>
    <t>Broader decline, climate/weather, trade network decline</t>
  </si>
  <si>
    <t>Climate/weather, depletion/scarcity (food), depletion/scarcity (water)</t>
  </si>
  <si>
    <t>Climate/weather, depletion/scarcity (soils)</t>
  </si>
  <si>
    <t>Climate/weather, floods</t>
  </si>
  <si>
    <t>Climate/weather, depletion/scarcity (soils), depletion/scarcity (trees)</t>
  </si>
  <si>
    <t>Climate/weather, depletion/scarcity (trees)</t>
  </si>
  <si>
    <t>Depletion/scarcity (food), climate/weather, demographic growth</t>
  </si>
  <si>
    <t>Climate/weather, depletion/scarcity (food)</t>
  </si>
  <si>
    <t>Climate/weather, depletion/scarcity (water)</t>
  </si>
  <si>
    <t>Climate/weather, erosion, volcanism</t>
  </si>
  <si>
    <t>Volcanism, earthquakes, climate/weather, separation</t>
  </si>
  <si>
    <t>Climate/weather, floods, erosion</t>
  </si>
  <si>
    <t>Broader decline, Climate/weather, depletion/scarcity (food)</t>
  </si>
  <si>
    <t>Colonisation/domination, changing tradition</t>
  </si>
  <si>
    <t>Conflict/war, colonisation/domination</t>
  </si>
  <si>
    <t>Colonisation/domination</t>
  </si>
  <si>
    <t>Depletion/scarcity (trees), erosion, depletion/scarcity (soils)</t>
  </si>
  <si>
    <t>Depletion/scarcity (trees), overpopulation</t>
  </si>
  <si>
    <t>Depletion/scarcity (food), climate/weather, integration</t>
  </si>
  <si>
    <t>Sea-level change</t>
  </si>
  <si>
    <t>Categories</t>
  </si>
  <si>
    <t>%</t>
  </si>
  <si>
    <t>S</t>
  </si>
  <si>
    <t>Seeds</t>
  </si>
  <si>
    <t>Flora</t>
  </si>
  <si>
    <t>Humans and animals</t>
  </si>
  <si>
    <t>Other</t>
  </si>
  <si>
    <t>Historical</t>
  </si>
  <si>
    <t>Archaeology</t>
  </si>
  <si>
    <t>S, Pal</t>
  </si>
  <si>
    <t>RC, AA, S, ZA, Pal</t>
  </si>
  <si>
    <t>S, ZA, RC</t>
  </si>
  <si>
    <t>AA, ZA, S, Arc, WI</t>
  </si>
  <si>
    <t>Pal, H, S, WI, AS</t>
  </si>
  <si>
    <t>ZA, S, SP</t>
  </si>
  <si>
    <t>ZA, S, SID, SIM,</t>
  </si>
  <si>
    <t>Arc, S, WI</t>
  </si>
  <si>
    <t>Mo, S, SP, AA, ZA</t>
  </si>
  <si>
    <t>WI, SP, S, H, Eth</t>
  </si>
  <si>
    <t>S, ZA, SF</t>
  </si>
  <si>
    <t>SP, AS, S, AA, RS, SedA, Phy</t>
  </si>
  <si>
    <t>S, ZA, AA, Arc, Pal</t>
  </si>
  <si>
    <t>S, AS, SedA</t>
  </si>
  <si>
    <t>WI, An, S, SedA, RC</t>
  </si>
  <si>
    <t>RC, S, ZA, SP, Arc, Pal</t>
  </si>
  <si>
    <t>S, AA, H, SP, WI</t>
  </si>
  <si>
    <t>ZA, SP, Arc, S, SF</t>
  </si>
  <si>
    <t>Chronological</t>
  </si>
  <si>
    <t>S, AS, SP</t>
  </si>
  <si>
    <t>AS, Pal, S, ZA, SP</t>
  </si>
  <si>
    <t>AS, SP, Arc, AA, Mo, SedA, Pal, ZA, S</t>
  </si>
  <si>
    <t>Number of Evidence Types</t>
  </si>
  <si>
    <t>No. resilient to</t>
  </si>
  <si>
    <t>Artifacts</t>
  </si>
  <si>
    <t>History</t>
  </si>
  <si>
    <t>Survey</t>
  </si>
  <si>
    <t>Economic specialisation</t>
  </si>
  <si>
    <t>Economic</t>
  </si>
  <si>
    <t>Moving settlements</t>
  </si>
  <si>
    <t>Self-sufficiency</t>
  </si>
  <si>
    <t>Subsistence</t>
  </si>
  <si>
    <t>Subsistence (shifts)</t>
  </si>
  <si>
    <t>Moving settlements, self-sufficiency, subsistence (shifts)</t>
  </si>
  <si>
    <t>Trade reduction</t>
  </si>
  <si>
    <t>Subsistence (shifts), resource allocation</t>
  </si>
  <si>
    <t>Resource allocation</t>
  </si>
  <si>
    <t>Building adaptations</t>
  </si>
  <si>
    <t>Subsistence (diversification)</t>
  </si>
  <si>
    <t>Organised disaster relief</t>
  </si>
  <si>
    <t>Knowledge/prediction</t>
  </si>
  <si>
    <t>Subsistence (technologies)</t>
  </si>
  <si>
    <t>Prior wealth accumulation</t>
  </si>
  <si>
    <t>Subsistence (shifts), subsistence (diversification), moving settlements</t>
  </si>
  <si>
    <t>Trade increase</t>
  </si>
  <si>
    <t>Group identity, collaboration, trade increase</t>
  </si>
  <si>
    <t>Group identity/tradition</t>
  </si>
  <si>
    <t>Subsistence (polyculture)</t>
  </si>
  <si>
    <t>No Change (Occupation), subsistence (polyculture)</t>
  </si>
  <si>
    <t xml:space="preserve">No Change (Occupation), Group identity/tradition </t>
  </si>
  <si>
    <t>Migration</t>
  </si>
  <si>
    <t>Moving within the same region</t>
  </si>
  <si>
    <t>Moving further</t>
  </si>
  <si>
    <t>Subsistence (pastoralism)</t>
  </si>
  <si>
    <t>No Change (Subsistence)</t>
  </si>
  <si>
    <t>Subsistence (manuring)</t>
  </si>
  <si>
    <t>Soil management</t>
  </si>
  <si>
    <t>Wild fauna management</t>
  </si>
  <si>
    <t>Wild flora management</t>
  </si>
  <si>
    <t>Subsistence (polyculture, diversification), trade increase</t>
  </si>
  <si>
    <t>Subsistence (periodic)</t>
  </si>
  <si>
    <t>Subsistence (pastoralism, periodic)</t>
  </si>
  <si>
    <t>Sustainable use of animals</t>
  </si>
  <si>
    <t>Sustainable use of plants</t>
  </si>
  <si>
    <t>City planning</t>
  </si>
  <si>
    <t>Water management (intervention)</t>
  </si>
  <si>
    <t>Sea walls, levees</t>
  </si>
  <si>
    <t>Water management (infrastructure)</t>
  </si>
  <si>
    <t>Water management (infrastructure), economic specialisation</t>
  </si>
  <si>
    <t>Migration, water management (infrastructure), subsistence (pastoralism)</t>
  </si>
  <si>
    <t>Soil management, water management (infrastructure), subsistence (periodic)</t>
  </si>
  <si>
    <t>Subsistence (shifts), soil management, water management (infrastructure)</t>
  </si>
  <si>
    <t>Subsistence (swidden)</t>
  </si>
  <si>
    <t>Subsistence (swidden), wild flora management, water management (infrastructure)</t>
  </si>
  <si>
    <t>Politics (localization)</t>
  </si>
  <si>
    <t>Political</t>
  </si>
  <si>
    <t>Economic diversity</t>
  </si>
  <si>
    <t>No Change (Occupation), economic diversity</t>
  </si>
  <si>
    <t>Politics (flexibility)</t>
  </si>
  <si>
    <t>Subsistence (polyculture), politics (flexibility)</t>
  </si>
  <si>
    <t>Culture (loose)</t>
  </si>
  <si>
    <t>weak social norms and high tolerance of deviance</t>
  </si>
  <si>
    <t>Politics (flexibility), self-sufficiency, economic diversity, collaboration</t>
  </si>
  <si>
    <t>Moving settlements, subsistence (shifts)</t>
  </si>
  <si>
    <t>Soil management, water management (infrastructure)</t>
  </si>
  <si>
    <t>Subsistence (localization)</t>
  </si>
  <si>
    <t>Subsistence (localization), group identity/tradition</t>
  </si>
  <si>
    <t>Pre-existing</t>
  </si>
  <si>
    <t>In response to stressor</t>
  </si>
  <si>
    <t>Ruralization</t>
  </si>
  <si>
    <t>Subsistence (diversity, localization)</t>
  </si>
  <si>
    <t>Interconnectivity/collaboration</t>
  </si>
  <si>
    <t>Subsistence (diversification), interconnectivity/collaboration, moving settlements</t>
  </si>
  <si>
    <t>Wild flora management (coppicing)</t>
  </si>
  <si>
    <t>Water management (infrastructure), moving settlements</t>
  </si>
  <si>
    <t>Mobility</t>
  </si>
  <si>
    <t>Repetitive movement</t>
  </si>
  <si>
    <t>High population</t>
  </si>
  <si>
    <t>Isolation</t>
  </si>
  <si>
    <t>Interconnectivity/collaboration, isolation, high population, mobility</t>
  </si>
  <si>
    <t>Mobility, subsistence (gathering)</t>
  </si>
  <si>
    <t>Subsistence (gathering)</t>
  </si>
  <si>
    <t>Social pressure</t>
  </si>
  <si>
    <t>Wild fauna management, social pressure</t>
  </si>
  <si>
    <t>Water management (infrastructure, intervention), wild flora management (not disturbing reservoir)</t>
  </si>
  <si>
    <t>Draining, dredging, filtering</t>
  </si>
  <si>
    <t xml:space="preserve">Moving settlements, politics (localization), knowledge/prediction, subsistence (gathering) </t>
  </si>
  <si>
    <t>Low population</t>
  </si>
  <si>
    <t>Mobility, low population</t>
  </si>
  <si>
    <t>Location</t>
  </si>
  <si>
    <t>Trade</t>
  </si>
  <si>
    <t>Location (access to drinking water, possibility of wetland agriculture and access to trade routes), trade</t>
  </si>
  <si>
    <t>Water management (defence)</t>
  </si>
  <si>
    <t>Moving settlements, self-sufficiency, interconnectivity/collaboration, trade, low population, wild flora/fauna management</t>
  </si>
  <si>
    <t>Water management (infrastructure), soil management</t>
  </si>
  <si>
    <t>Wild fauna management, subsistence (periodic)</t>
  </si>
  <si>
    <t>Subsistence (specialisation)</t>
  </si>
  <si>
    <t>Subsistence (low intensity)</t>
  </si>
  <si>
    <t>Subsistence (localization, low intensity), water management (infrastructure), politics (localization)</t>
  </si>
  <si>
    <t>Subsistence (shifts, technologies, localization, low intensity), soil management</t>
  </si>
  <si>
    <t>Politics (localization, flexibility), economic specialization, culture (loose)</t>
  </si>
  <si>
    <t>Ruralization, subsistence (localization, shifts, diversification, diversity)</t>
  </si>
  <si>
    <t>Near continual adjustment of cropping regimes. Long term sustainability enabled by: "diverse initial crop spectrum, which acted as an archive for later innovations; its modular social structure, enabling small-scale experimentation and innovation in cropping at the household level; and its agglomerated social morphology, allowing successful developments to be scaled up across the wider community." Flexibility is key.</t>
  </si>
  <si>
    <t>Subsistence (diversity), culture (loose), politics (flexibility)</t>
  </si>
  <si>
    <t>Wild flora management, resource diversification</t>
  </si>
  <si>
    <t>Resource diversification</t>
  </si>
  <si>
    <t>Non-subsistence</t>
  </si>
  <si>
    <t>Social support</t>
  </si>
  <si>
    <t>Organised disaster relief, social support, water management (infrastructure), subsistence (technologies), subsistence (shifts), knowledge/prediction</t>
  </si>
  <si>
    <t>Interconnectivity/collaboration, moving settlements, building adaptations</t>
  </si>
  <si>
    <t>Group identity/tradition, subsistence (technologies)</t>
  </si>
  <si>
    <t>Economic specialisation, social support</t>
  </si>
  <si>
    <t>Occupation and activity persists despite environmental stresses.</t>
  </si>
  <si>
    <t>No Change (Occupation, subsistence, activity)</t>
  </si>
  <si>
    <t>No Change (Activity)</t>
  </si>
  <si>
    <t>Fallowing</t>
  </si>
  <si>
    <t>Changing to a new food source</t>
  </si>
  <si>
    <t>slash n burn</t>
  </si>
  <si>
    <t>Local strategy</t>
  </si>
  <si>
    <t>Focusing on one thing</t>
  </si>
  <si>
    <t>Multiple crops on same plot</t>
  </si>
  <si>
    <t>Water management (defense)</t>
  </si>
  <si>
    <t>City planning, water management (infrastructure, intervention, defense)</t>
  </si>
  <si>
    <t>City planning, water management (intervention, defense)</t>
  </si>
  <si>
    <t>Subsistence-adjacent</t>
  </si>
  <si>
    <t>Politics (localization), No Change (Occupation)</t>
  </si>
  <si>
    <t>Moving settlements, subsistence (shifts, pastoralism), water management (infrastructure)</t>
  </si>
  <si>
    <t>Ruralization, group identity/tradition, mobility, subsistence (shift, localization)</t>
  </si>
  <si>
    <t>Prior wealth accumulation (mining), politics (localization), moving settlements</t>
  </si>
  <si>
    <t>Subsistence Comp</t>
  </si>
  <si>
    <t>Diversification</t>
  </si>
  <si>
    <t>Diversity</t>
  </si>
  <si>
    <t>Gathering</t>
  </si>
  <si>
    <t>Localization</t>
  </si>
  <si>
    <t>Low Intensity</t>
  </si>
  <si>
    <t>Manuring</t>
  </si>
  <si>
    <t>Pastoralism</t>
  </si>
  <si>
    <t>Periodic</t>
  </si>
  <si>
    <t>Polyculture</t>
  </si>
  <si>
    <t>Swidden</t>
  </si>
  <si>
    <t>Technologies</t>
  </si>
  <si>
    <t>Shift</t>
  </si>
  <si>
    <t>Cumulative Query</t>
  </si>
  <si>
    <t>Resilience</t>
  </si>
  <si>
    <t>Sustainability</t>
  </si>
  <si>
    <t>Climate</t>
  </si>
  <si>
    <t>Collapse</t>
  </si>
  <si>
    <t>Vulnerability</t>
  </si>
  <si>
    <t>%s</t>
  </si>
  <si>
    <t>env</t>
  </si>
  <si>
    <t>social</t>
  </si>
  <si>
    <t>depletion</t>
  </si>
  <si>
    <t>Occurrences</t>
  </si>
  <si>
    <t>Stressor</t>
  </si>
  <si>
    <t>Evidence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</si>
</sst>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10"/>
      <name val="Arial"/>
      <family val="2"/>
    </font>
    <font>
      <b/>
      <sz val="10"/>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5">
    <xf numFmtId="0" fontId="0" fillId="0" borderId="0" xfId="0"/>
    <xf numFmtId="0" fontId="2" fillId="0" borderId="0" xfId="0" applyFont="1"/>
    <xf numFmtId="0" fontId="1" fillId="0" borderId="0" xfId="0" applyFont="1"/>
    <xf numFmtId="0" fontId="0" fillId="0" borderId="1" xfId="0" applyFill="1" applyBorder="1"/>
    <xf numFmtId="0" fontId="2" fillId="0" borderId="0" xfId="0" applyFont="1" applyFill="1" applyBorder="1"/>
    <xf numFmtId="0" fontId="0" fillId="0" borderId="0" xfId="0" applyFill="1" applyBorder="1"/>
    <xf numFmtId="0" fontId="2" fillId="0" borderId="1" xfId="0" applyFont="1" applyFill="1" applyBorder="1"/>
    <xf numFmtId="0" fontId="1" fillId="0" borderId="1" xfId="0" applyFont="1" applyFill="1" applyBorder="1"/>
    <xf numFmtId="0" fontId="1" fillId="0" borderId="1" xfId="1" applyFill="1" applyBorder="1"/>
    <xf numFmtId="0" fontId="0" fillId="0" borderId="1" xfId="0" applyFont="1" applyFill="1" applyBorder="1"/>
    <xf numFmtId="0" fontId="1" fillId="0" borderId="1" xfId="0" quotePrefix="1" applyFont="1" applyFill="1" applyBorder="1"/>
    <xf numFmtId="0" fontId="0" fillId="0" borderId="0" xfId="0" applyAlignment="1">
      <alignment horizontal="center"/>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Fill="1" applyAlignment="1">
      <alignment horizontal="center"/>
    </xf>
    <xf numFmtId="0" fontId="1" fillId="0" borderId="0" xfId="0" applyFont="1" applyAlignment="1">
      <alignment horizontal="center"/>
    </xf>
    <xf numFmtId="0" fontId="0" fillId="2" borderId="1" xfId="0" applyFill="1" applyBorder="1"/>
    <xf numFmtId="0" fontId="1" fillId="0" borderId="0" xfId="0" applyFont="1" applyFill="1"/>
    <xf numFmtId="0" fontId="0" fillId="0" borderId="0" xfId="0" applyAlignment="1">
      <alignment horizontal="center" vertical="center"/>
    </xf>
    <xf numFmtId="0" fontId="1" fillId="0" borderId="0" xfId="0" applyFont="1" applyAlignment="1">
      <alignment horizontal="center" vertical="center"/>
    </xf>
    <xf numFmtId="0" fontId="1" fillId="0" borderId="1" xfId="0" applyFont="1" applyBorder="1"/>
    <xf numFmtId="0" fontId="0" fillId="0" borderId="1" xfId="0" applyBorder="1"/>
    <xf numFmtId="0" fontId="2" fillId="0" borderId="1" xfId="0" applyFont="1" applyBorder="1"/>
    <xf numFmtId="0" fontId="0" fillId="2" borderId="0" xfId="0" applyFill="1" applyAlignment="1">
      <alignment horizontal="center"/>
    </xf>
    <xf numFmtId="0" fontId="2" fillId="0" borderId="1" xfId="0" applyFont="1" applyFill="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V75"/>
  <sheetViews>
    <sheetView tabSelected="1" topLeftCell="Q1" zoomScale="115" zoomScaleNormal="115" workbookViewId="0">
      <pane ySplit="1" topLeftCell="A2" activePane="bottomLeft" state="frozen"/>
      <selection pane="bottomLeft" activeCell="S2" sqref="S2"/>
    </sheetView>
    <sheetView workbookViewId="1"/>
  </sheetViews>
  <sheetFormatPr defaultRowHeight="12.75" x14ac:dyDescent="0.2"/>
  <cols>
    <col min="1" max="2" width="9.140625" style="5"/>
    <col min="3" max="3" width="153" style="5" customWidth="1"/>
    <col min="4" max="4" width="29" style="5" customWidth="1"/>
    <col min="5" max="6" width="9.140625" style="5"/>
    <col min="7" max="8" width="15.28515625" style="5" customWidth="1"/>
    <col min="9" max="9" width="19.5703125" style="5" customWidth="1"/>
    <col min="10" max="11" width="15.28515625" style="5" customWidth="1"/>
    <col min="12" max="12" width="20.5703125" style="5" customWidth="1"/>
    <col min="13" max="13" width="19.7109375" style="5" customWidth="1"/>
    <col min="14" max="14" width="16.140625" style="5" customWidth="1"/>
    <col min="15" max="15" width="15.28515625" style="5" customWidth="1"/>
    <col min="16" max="16" width="18" style="5" customWidth="1"/>
    <col min="17" max="17" width="15.85546875" style="5" customWidth="1"/>
    <col min="18" max="18" width="18.5703125" style="5" customWidth="1"/>
    <col min="19" max="20" width="45.140625" style="5" customWidth="1"/>
    <col min="21" max="46" width="0" style="5" hidden="1" customWidth="1"/>
    <col min="47" max="47" width="67.7109375" style="5" customWidth="1"/>
    <col min="48" max="48" width="14.28515625" style="5" bestFit="1" customWidth="1"/>
    <col min="49" max="49" width="9.140625" style="5" hidden="1" customWidth="1"/>
    <col min="50" max="50" width="21.42578125" style="5" hidden="1" customWidth="1"/>
    <col min="51" max="51" width="22.42578125" style="5" hidden="1" customWidth="1"/>
    <col min="52" max="52" width="21.85546875" style="5" hidden="1" customWidth="1"/>
    <col min="53" max="53" width="22.140625" style="5" hidden="1" customWidth="1"/>
    <col min="54" max="54" width="14.42578125" style="5" hidden="1" customWidth="1"/>
    <col min="55" max="71" width="9.140625" style="5" hidden="1" customWidth="1"/>
    <col min="72" max="72" width="67.140625" style="5" customWidth="1"/>
    <col min="73" max="73" width="21.7109375" style="5" hidden="1" customWidth="1"/>
    <col min="74" max="74" width="22.5703125" style="5" hidden="1" customWidth="1"/>
    <col min="75" max="75" width="18.28515625" style="5" hidden="1" customWidth="1"/>
    <col min="76" max="76" width="12.85546875" style="5" hidden="1" customWidth="1"/>
    <col min="77" max="77" width="14.140625" style="5" hidden="1" customWidth="1"/>
    <col min="78" max="78" width="20" style="5" hidden="1" customWidth="1"/>
    <col min="79" max="79" width="18" style="5" hidden="1" customWidth="1"/>
    <col min="80" max="88" width="9.140625" style="5" hidden="1" customWidth="1"/>
    <col min="89" max="89" width="30.5703125" style="5" hidden="1" customWidth="1"/>
    <col min="90" max="90" width="28.85546875" style="5" hidden="1" customWidth="1"/>
    <col min="91" max="91" width="26" style="5" hidden="1" customWidth="1"/>
    <col min="92" max="96" width="9.140625" style="5" hidden="1" customWidth="1"/>
    <col min="97" max="97" width="13.5703125" style="5" hidden="1" customWidth="1"/>
    <col min="98" max="105" width="9.140625" style="5" hidden="1" customWidth="1"/>
    <col min="106" max="106" width="17.7109375" style="5" hidden="1" customWidth="1"/>
    <col min="107" max="107" width="24.42578125" style="5" hidden="1" customWidth="1"/>
    <col min="108" max="108" width="20" style="5" hidden="1" customWidth="1"/>
    <col min="109" max="109" width="23.85546875" style="5" hidden="1" customWidth="1"/>
    <col min="110" max="110" width="22.42578125" style="5" hidden="1" customWidth="1"/>
    <col min="111" max="111" width="23" style="5" hidden="1" customWidth="1"/>
    <col min="112" max="112" width="20.85546875" style="5" hidden="1" customWidth="1"/>
    <col min="113" max="113" width="19.7109375" style="5" hidden="1" customWidth="1"/>
    <col min="114" max="114" width="20" style="5" hidden="1" customWidth="1"/>
    <col min="115" max="115" width="22.7109375" style="5" hidden="1" customWidth="1"/>
    <col min="116" max="116" width="20.85546875" style="5" hidden="1" customWidth="1"/>
    <col min="117" max="117" width="23.7109375" style="5" hidden="1" customWidth="1"/>
    <col min="118" max="118" width="9.140625" style="5" hidden="1" customWidth="1"/>
    <col min="119" max="119" width="18.42578125" style="5" hidden="1" customWidth="1"/>
    <col min="120" max="120" width="25.85546875" style="5" hidden="1" customWidth="1"/>
    <col min="121" max="121" width="16.140625" style="5" hidden="1" customWidth="1"/>
    <col min="122" max="122" width="13.140625" style="5" hidden="1" customWidth="1"/>
    <col min="123" max="125" width="9.140625" style="5" hidden="1" customWidth="1"/>
    <col min="126" max="126" width="49.5703125" style="5" customWidth="1"/>
    <col min="127" max="16384" width="9.140625" style="5"/>
  </cols>
  <sheetData>
    <row r="1" spans="1:126" s="4" customFormat="1" x14ac:dyDescent="0.2">
      <c r="A1" s="6" t="s">
        <v>4</v>
      </c>
      <c r="B1" s="6" t="s">
        <v>0</v>
      </c>
      <c r="C1" s="6" t="s">
        <v>1</v>
      </c>
      <c r="D1" s="24" t="s">
        <v>2</v>
      </c>
      <c r="E1" s="6" t="s">
        <v>3</v>
      </c>
      <c r="F1" s="6" t="s">
        <v>5</v>
      </c>
      <c r="G1" s="6" t="s">
        <v>354</v>
      </c>
      <c r="H1" s="6" t="s">
        <v>355</v>
      </c>
      <c r="I1" s="6" t="s">
        <v>251</v>
      </c>
      <c r="J1" s="6" t="s">
        <v>331</v>
      </c>
      <c r="K1" s="6" t="s">
        <v>333</v>
      </c>
      <c r="L1" s="6" t="s">
        <v>304</v>
      </c>
      <c r="M1" s="6" t="s">
        <v>303</v>
      </c>
      <c r="N1" s="6" t="s">
        <v>334</v>
      </c>
      <c r="O1" s="6" t="s">
        <v>335</v>
      </c>
      <c r="P1" s="6" t="s">
        <v>344</v>
      </c>
      <c r="Q1" s="6" t="s">
        <v>255</v>
      </c>
      <c r="R1" s="6" t="s">
        <v>383</v>
      </c>
      <c r="S1" s="6" t="s">
        <v>734</v>
      </c>
      <c r="T1" s="6" t="s">
        <v>814</v>
      </c>
      <c r="U1" s="20" t="s">
        <v>421</v>
      </c>
      <c r="V1" s="21" t="s">
        <v>441</v>
      </c>
      <c r="W1" s="20" t="s">
        <v>602</v>
      </c>
      <c r="X1" s="21" t="s">
        <v>503</v>
      </c>
      <c r="Y1" s="20" t="s">
        <v>265</v>
      </c>
      <c r="Z1" s="21" t="s">
        <v>424</v>
      </c>
      <c r="AA1" s="21" t="s">
        <v>422</v>
      </c>
      <c r="AB1" s="21" t="s">
        <v>419</v>
      </c>
      <c r="AC1" s="21" t="s">
        <v>481</v>
      </c>
      <c r="AD1" s="21" t="s">
        <v>439</v>
      </c>
      <c r="AE1" s="21" t="s">
        <v>486</v>
      </c>
      <c r="AF1" s="21" t="s">
        <v>785</v>
      </c>
      <c r="AG1" s="21" t="s">
        <v>435</v>
      </c>
      <c r="AH1" s="20" t="s">
        <v>457</v>
      </c>
      <c r="AI1" s="20" t="s">
        <v>530</v>
      </c>
      <c r="AJ1" s="21" t="s">
        <v>493</v>
      </c>
      <c r="AK1" s="20" t="s">
        <v>416</v>
      </c>
      <c r="AL1" s="20" t="s">
        <v>263</v>
      </c>
      <c r="AM1" s="20" t="s">
        <v>378</v>
      </c>
      <c r="AN1" s="20" t="s">
        <v>516</v>
      </c>
      <c r="AO1" s="20" t="s">
        <v>264</v>
      </c>
      <c r="AP1" s="20" t="s">
        <v>677</v>
      </c>
      <c r="AQ1" s="20" t="s">
        <v>551</v>
      </c>
      <c r="AR1" s="21" t="s">
        <v>473</v>
      </c>
      <c r="AS1" s="21" t="s">
        <v>651</v>
      </c>
      <c r="AT1" s="21" t="s">
        <v>699</v>
      </c>
      <c r="AU1" s="6" t="s">
        <v>249</v>
      </c>
      <c r="AV1" s="6" t="s">
        <v>815</v>
      </c>
      <c r="AW1" s="21" t="s">
        <v>757</v>
      </c>
      <c r="AX1" s="21" t="s">
        <v>735</v>
      </c>
      <c r="AY1" s="21" t="s">
        <v>736</v>
      </c>
      <c r="AZ1" s="21" t="s">
        <v>742</v>
      </c>
      <c r="BA1" s="21" t="s">
        <v>748</v>
      </c>
      <c r="BB1" s="21" t="s">
        <v>727</v>
      </c>
      <c r="BC1" s="21" t="s">
        <v>250</v>
      </c>
      <c r="BD1" s="21" t="s">
        <v>724</v>
      </c>
      <c r="BE1" s="21" t="s">
        <v>528</v>
      </c>
      <c r="BF1" s="21" t="s">
        <v>728</v>
      </c>
      <c r="BG1" s="21" t="s">
        <v>729</v>
      </c>
      <c r="BH1" s="21" t="s">
        <v>782</v>
      </c>
      <c r="BI1" s="21" t="s">
        <v>726</v>
      </c>
      <c r="BJ1" s="21" t="s">
        <v>725</v>
      </c>
      <c r="BK1" s="21" t="s">
        <v>738</v>
      </c>
      <c r="BL1" s="21" t="s">
        <v>739</v>
      </c>
      <c r="BM1" s="21" t="s">
        <v>740</v>
      </c>
      <c r="BN1" s="21" t="s">
        <v>741</v>
      </c>
      <c r="BO1" s="21" t="s">
        <v>750</v>
      </c>
      <c r="BP1" s="21" t="s">
        <v>751</v>
      </c>
      <c r="BQ1" s="21" t="s">
        <v>752</v>
      </c>
      <c r="BR1" s="21" t="s">
        <v>737</v>
      </c>
      <c r="BS1" s="3" t="s">
        <v>778</v>
      </c>
      <c r="BT1" s="6" t="s">
        <v>376</v>
      </c>
      <c r="BU1" s="20" t="s">
        <v>521</v>
      </c>
      <c r="BV1" s="20" t="s">
        <v>846</v>
      </c>
      <c r="BW1" s="20" t="s">
        <v>926</v>
      </c>
      <c r="BX1" s="20" t="s">
        <v>919</v>
      </c>
      <c r="BY1" s="20" t="s">
        <v>894</v>
      </c>
      <c r="BZ1" s="20" t="s">
        <v>838</v>
      </c>
      <c r="CA1" s="20" t="s">
        <v>829</v>
      </c>
      <c r="CB1" s="20" t="s">
        <v>901</v>
      </c>
      <c r="CC1" s="20" t="s">
        <v>887</v>
      </c>
      <c r="CD1" s="20" t="s">
        <v>821</v>
      </c>
      <c r="CE1" s="20" t="s">
        <v>842</v>
      </c>
      <c r="CF1" s="20" t="s">
        <v>881</v>
      </c>
      <c r="CG1" s="20" t="s">
        <v>889</v>
      </c>
      <c r="CH1" s="20" t="s">
        <v>899</v>
      </c>
      <c r="CI1" s="20" t="s">
        <v>849</v>
      </c>
      <c r="CJ1" s="20" t="s">
        <v>850</v>
      </c>
      <c r="CK1" s="20" t="s">
        <v>859</v>
      </c>
      <c r="CL1" s="20" t="s">
        <v>857</v>
      </c>
      <c r="CM1" s="20" t="s">
        <v>904</v>
      </c>
      <c r="CN1" s="20" t="s">
        <v>848</v>
      </c>
      <c r="CO1" s="20" t="s">
        <v>856</v>
      </c>
      <c r="CP1" s="20" t="s">
        <v>834</v>
      </c>
      <c r="CQ1" s="20" t="s">
        <v>819</v>
      </c>
      <c r="CR1" s="20" t="s">
        <v>377</v>
      </c>
      <c r="CS1" s="20" t="s">
        <v>836</v>
      </c>
      <c r="CT1" s="20" t="s">
        <v>868</v>
      </c>
      <c r="CU1" s="20" t="s">
        <v>822</v>
      </c>
      <c r="CV1" s="20" t="s">
        <v>902</v>
      </c>
      <c r="CW1" s="20" t="s">
        <v>826</v>
      </c>
      <c r="CX1" s="20" t="s">
        <v>828</v>
      </c>
      <c r="CY1" s="20" t="s">
        <v>917</v>
      </c>
      <c r="CZ1" s="22" t="s">
        <v>823</v>
      </c>
      <c r="DA1" s="22" t="s">
        <v>936</v>
      </c>
      <c r="DB1" s="20" t="s">
        <v>824</v>
      </c>
      <c r="DC1" s="20" t="s">
        <v>830</v>
      </c>
      <c r="DD1" s="20" t="s">
        <v>623</v>
      </c>
      <c r="DE1" s="20" t="s">
        <v>833</v>
      </c>
      <c r="DF1" s="20" t="s">
        <v>839</v>
      </c>
      <c r="DG1" s="20" t="s">
        <v>845</v>
      </c>
      <c r="DH1" s="20" t="s">
        <v>847</v>
      </c>
      <c r="DI1" s="20" t="s">
        <v>852</v>
      </c>
      <c r="DJ1" s="20" t="s">
        <v>864</v>
      </c>
      <c r="DK1" s="20" t="s">
        <v>877</v>
      </c>
      <c r="DL1" s="20" t="s">
        <v>893</v>
      </c>
      <c r="DM1" s="20" t="s">
        <v>909</v>
      </c>
      <c r="DN1" s="22" t="s">
        <v>867</v>
      </c>
      <c r="DO1" s="20" t="s">
        <v>866</v>
      </c>
      <c r="DP1" s="20" t="s">
        <v>883</v>
      </c>
      <c r="DQ1" s="20" t="s">
        <v>870</v>
      </c>
      <c r="DR1" s="20" t="s">
        <v>872</v>
      </c>
      <c r="DS1" s="20" t="s">
        <v>890</v>
      </c>
      <c r="DT1" s="20" t="s">
        <v>831</v>
      </c>
      <c r="DU1" s="20" t="s">
        <v>832</v>
      </c>
      <c r="DV1" s="6" t="s">
        <v>374</v>
      </c>
    </row>
    <row r="2" spans="1:126" x14ac:dyDescent="0.2">
      <c r="A2" s="3">
        <v>2022</v>
      </c>
      <c r="B2" s="3" t="s">
        <v>41</v>
      </c>
      <c r="C2" s="7" t="s">
        <v>42</v>
      </c>
      <c r="D2" s="3" t="s">
        <v>15</v>
      </c>
      <c r="E2" s="3" t="s">
        <v>43</v>
      </c>
      <c r="F2" s="3">
        <v>1</v>
      </c>
      <c r="G2" s="7">
        <v>13.77</v>
      </c>
      <c r="H2" s="7">
        <v>-89.466999999999999</v>
      </c>
      <c r="I2" s="7" t="s">
        <v>272</v>
      </c>
      <c r="J2" s="7" t="s">
        <v>381</v>
      </c>
      <c r="K2" s="7"/>
      <c r="L2" s="7"/>
      <c r="M2" s="7" t="s">
        <v>295</v>
      </c>
      <c r="N2" s="7"/>
      <c r="O2" s="7" t="s">
        <v>342</v>
      </c>
      <c r="P2" s="7" t="s">
        <v>271</v>
      </c>
      <c r="Q2" s="7" t="s">
        <v>386</v>
      </c>
      <c r="R2" s="7" t="s">
        <v>385</v>
      </c>
      <c r="S2" s="7" t="s">
        <v>425</v>
      </c>
      <c r="T2" s="7">
        <f>COUNT(U2:AT2)</f>
        <v>2</v>
      </c>
      <c r="U2" s="3"/>
      <c r="V2" s="3"/>
      <c r="W2" s="3"/>
      <c r="X2" s="3"/>
      <c r="Y2" s="3"/>
      <c r="Z2" s="3">
        <v>1</v>
      </c>
      <c r="AA2" s="3"/>
      <c r="AB2" s="3"/>
      <c r="AC2" s="3"/>
      <c r="AD2" s="3"/>
      <c r="AE2" s="3"/>
      <c r="AF2" s="3"/>
      <c r="AG2" s="3"/>
      <c r="AH2" s="3"/>
      <c r="AI2" s="3"/>
      <c r="AJ2" s="3"/>
      <c r="AK2" s="3"/>
      <c r="AL2" s="3"/>
      <c r="AM2" s="3"/>
      <c r="AN2" s="3"/>
      <c r="AO2" s="3">
        <v>1</v>
      </c>
      <c r="AP2" s="3"/>
      <c r="AQ2" s="3"/>
      <c r="AR2" s="3"/>
      <c r="AS2" s="3"/>
      <c r="AT2" s="3"/>
      <c r="AU2" s="7" t="s">
        <v>250</v>
      </c>
      <c r="AV2" s="7">
        <f t="shared" ref="AV2:AV33" si="0">COUNT(AW2:BS2)</f>
        <v>1</v>
      </c>
      <c r="AW2" s="7"/>
      <c r="AX2" s="7"/>
      <c r="AY2" s="7"/>
      <c r="AZ2" s="3"/>
      <c r="BA2" s="3"/>
      <c r="BB2" s="3"/>
      <c r="BC2" s="3">
        <v>1</v>
      </c>
      <c r="BD2" s="3"/>
      <c r="BE2" s="3"/>
      <c r="BF2" s="3"/>
      <c r="BG2" s="3"/>
      <c r="BH2" s="3"/>
      <c r="BI2" s="3"/>
      <c r="BJ2" s="3"/>
      <c r="BK2" s="3"/>
      <c r="BL2" s="3"/>
      <c r="BM2" s="3"/>
      <c r="BN2" s="3"/>
      <c r="BO2" s="3"/>
      <c r="BP2" s="3"/>
      <c r="BQ2" s="3"/>
      <c r="BR2" s="3"/>
      <c r="BS2" s="3"/>
      <c r="BT2" s="7" t="s">
        <v>521</v>
      </c>
      <c r="BU2" s="3">
        <v>1</v>
      </c>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7" t="s">
        <v>382</v>
      </c>
    </row>
    <row r="3" spans="1:126" x14ac:dyDescent="0.2">
      <c r="A3" s="3">
        <v>2022</v>
      </c>
      <c r="B3" s="3" t="s">
        <v>63</v>
      </c>
      <c r="C3" s="7" t="s">
        <v>64</v>
      </c>
      <c r="D3" s="3" t="s">
        <v>40</v>
      </c>
      <c r="E3" s="3" t="s">
        <v>65</v>
      </c>
      <c r="F3" s="3">
        <v>0</v>
      </c>
      <c r="G3" s="7">
        <v>-32.197000000000003</v>
      </c>
      <c r="H3" s="7">
        <v>115.782</v>
      </c>
      <c r="I3" s="7" t="s">
        <v>477</v>
      </c>
      <c r="J3" s="7" t="s">
        <v>401</v>
      </c>
      <c r="K3" s="7" t="s">
        <v>402</v>
      </c>
      <c r="L3" s="7" t="s">
        <v>400</v>
      </c>
      <c r="M3" s="7" t="s">
        <v>297</v>
      </c>
      <c r="N3" s="7"/>
      <c r="O3" s="7" t="s">
        <v>339</v>
      </c>
      <c r="P3" s="3" t="s">
        <v>405</v>
      </c>
      <c r="Q3" s="3" t="s">
        <v>243</v>
      </c>
      <c r="R3" s="3" t="s">
        <v>404</v>
      </c>
      <c r="S3" s="7" t="s">
        <v>427</v>
      </c>
      <c r="T3" s="7">
        <f t="shared" ref="T3:T66" si="1">COUNT(U3:AT3)</f>
        <v>2</v>
      </c>
      <c r="U3" s="3">
        <v>1</v>
      </c>
      <c r="V3" s="3"/>
      <c r="W3" s="3"/>
      <c r="X3" s="3"/>
      <c r="Y3" s="3">
        <v>1</v>
      </c>
      <c r="Z3" s="3"/>
      <c r="AA3" s="3"/>
      <c r="AB3" s="3"/>
      <c r="AC3" s="3"/>
      <c r="AD3" s="3"/>
      <c r="AE3" s="3"/>
      <c r="AF3" s="3"/>
      <c r="AG3" s="3"/>
      <c r="AH3" s="3"/>
      <c r="AI3" s="3"/>
      <c r="AJ3" s="3"/>
      <c r="AK3" s="3"/>
      <c r="AL3" s="3"/>
      <c r="AM3" s="3"/>
      <c r="AN3" s="3"/>
      <c r="AO3" s="3"/>
      <c r="AP3" s="3"/>
      <c r="AQ3" s="3"/>
      <c r="AR3" s="3"/>
      <c r="AS3" s="3"/>
      <c r="AT3" s="3"/>
      <c r="AU3" s="3" t="s">
        <v>744</v>
      </c>
      <c r="AV3" s="7">
        <f t="shared" si="0"/>
        <v>2</v>
      </c>
      <c r="AW3" s="7"/>
      <c r="AX3" s="7">
        <v>1</v>
      </c>
      <c r="AY3" s="7"/>
      <c r="AZ3" s="3"/>
      <c r="BA3" s="3"/>
      <c r="BB3" s="3"/>
      <c r="BC3" s="3"/>
      <c r="BD3" s="3"/>
      <c r="BE3" s="3"/>
      <c r="BF3" s="3"/>
      <c r="BG3" s="3"/>
      <c r="BH3" s="3"/>
      <c r="BI3" s="3"/>
      <c r="BJ3" s="3">
        <v>1</v>
      </c>
      <c r="BK3" s="3"/>
      <c r="BL3" s="3"/>
      <c r="BM3" s="3"/>
      <c r="BN3" s="3"/>
      <c r="BO3" s="3"/>
      <c r="BP3" s="3"/>
      <c r="BQ3" s="3"/>
      <c r="BR3" s="3"/>
      <c r="BS3" s="3"/>
      <c r="BT3" s="3" t="s">
        <v>923</v>
      </c>
      <c r="BU3" s="3"/>
      <c r="BV3" s="3"/>
      <c r="BW3" s="3"/>
      <c r="BX3" s="3">
        <v>1</v>
      </c>
      <c r="BY3" s="3"/>
      <c r="BZ3" s="3"/>
      <c r="CA3" s="3"/>
      <c r="CB3" s="3"/>
      <c r="CC3" s="3"/>
      <c r="CD3" s="3"/>
      <c r="CE3" s="3"/>
      <c r="CF3" s="3"/>
      <c r="CG3" s="3"/>
      <c r="CH3" s="3"/>
      <c r="CI3" s="3"/>
      <c r="CJ3" s="3"/>
      <c r="CK3" s="3"/>
      <c r="CL3" s="3"/>
      <c r="CM3" s="3"/>
      <c r="CN3" s="3"/>
      <c r="CO3" s="3"/>
      <c r="CP3" s="3"/>
      <c r="CQ3" s="3">
        <v>1</v>
      </c>
      <c r="CR3" s="3"/>
      <c r="CS3" s="3"/>
      <c r="CT3" s="3"/>
      <c r="CU3" s="3"/>
      <c r="CV3" s="3"/>
      <c r="CW3" s="3"/>
      <c r="CX3" s="3"/>
      <c r="CY3" s="3"/>
      <c r="CZ3" s="3"/>
      <c r="DA3" s="3">
        <v>1</v>
      </c>
      <c r="DB3" s="3"/>
      <c r="DC3" s="3"/>
      <c r="DD3" s="3"/>
      <c r="DE3" s="3"/>
      <c r="DF3" s="3"/>
      <c r="DG3" s="3"/>
      <c r="DH3" s="3"/>
      <c r="DI3" s="3"/>
      <c r="DJ3" s="3"/>
      <c r="DK3" s="3"/>
      <c r="DL3" s="3"/>
      <c r="DM3" s="3"/>
      <c r="DN3" s="3"/>
      <c r="DO3" s="3"/>
      <c r="DP3" s="3"/>
      <c r="DQ3" s="3"/>
      <c r="DR3" s="3"/>
      <c r="DS3" s="3"/>
      <c r="DT3" s="3"/>
      <c r="DU3" s="3"/>
      <c r="DV3" s="7" t="s">
        <v>403</v>
      </c>
    </row>
    <row r="4" spans="1:126" x14ac:dyDescent="0.2">
      <c r="A4" s="3">
        <v>2022</v>
      </c>
      <c r="B4" s="3" t="s">
        <v>16</v>
      </c>
      <c r="C4" s="7" t="s">
        <v>17</v>
      </c>
      <c r="D4" s="3" t="s">
        <v>18</v>
      </c>
      <c r="E4" s="3" t="s">
        <v>19</v>
      </c>
      <c r="F4" s="3">
        <v>2</v>
      </c>
      <c r="G4" s="7">
        <v>62.042000000000002</v>
      </c>
      <c r="H4" s="7">
        <v>35.366999999999997</v>
      </c>
      <c r="I4" s="7" t="s">
        <v>254</v>
      </c>
      <c r="J4" s="7"/>
      <c r="K4" s="7" t="s">
        <v>343</v>
      </c>
      <c r="L4" s="7" t="s">
        <v>253</v>
      </c>
      <c r="M4" s="7" t="s">
        <v>252</v>
      </c>
      <c r="N4" s="7"/>
      <c r="O4" s="7" t="s">
        <v>320</v>
      </c>
      <c r="P4" s="7"/>
      <c r="Q4" s="7" t="s">
        <v>380</v>
      </c>
      <c r="R4" s="7" t="s">
        <v>384</v>
      </c>
      <c r="S4" s="7" t="s">
        <v>495</v>
      </c>
      <c r="T4" s="7">
        <f t="shared" si="1"/>
        <v>4</v>
      </c>
      <c r="U4" s="3"/>
      <c r="V4" s="3"/>
      <c r="W4" s="3"/>
      <c r="X4" s="3"/>
      <c r="Y4" s="3"/>
      <c r="Z4" s="3"/>
      <c r="AA4" s="3"/>
      <c r="AB4" s="3"/>
      <c r="AC4" s="3"/>
      <c r="AD4" s="3"/>
      <c r="AE4" s="3">
        <v>1</v>
      </c>
      <c r="AF4" s="3"/>
      <c r="AG4" s="3"/>
      <c r="AH4" s="3"/>
      <c r="AI4" s="3"/>
      <c r="AJ4" s="3">
        <v>1</v>
      </c>
      <c r="AK4" s="3"/>
      <c r="AL4" s="3"/>
      <c r="AM4" s="3">
        <v>1</v>
      </c>
      <c r="AN4" s="3"/>
      <c r="AO4" s="3">
        <v>1</v>
      </c>
      <c r="AP4" s="3"/>
      <c r="AQ4" s="3"/>
      <c r="AR4" s="3"/>
      <c r="AS4" s="3"/>
      <c r="AT4" s="3"/>
      <c r="AU4" s="7" t="s">
        <v>757</v>
      </c>
      <c r="AV4" s="7">
        <f t="shared" si="0"/>
        <v>1</v>
      </c>
      <c r="AW4" s="7">
        <v>1</v>
      </c>
      <c r="AX4" s="7"/>
      <c r="AY4" s="7"/>
      <c r="AZ4" s="3"/>
      <c r="BA4" s="3"/>
      <c r="BB4" s="3"/>
      <c r="BC4" s="3"/>
      <c r="BD4" s="3"/>
      <c r="BE4" s="3"/>
      <c r="BF4" s="3"/>
      <c r="BG4" s="3"/>
      <c r="BH4" s="3"/>
      <c r="BI4" s="3"/>
      <c r="BJ4" s="3"/>
      <c r="BK4" s="3"/>
      <c r="BL4" s="3"/>
      <c r="BM4" s="3"/>
      <c r="BN4" s="3"/>
      <c r="BO4" s="3"/>
      <c r="BP4" s="3"/>
      <c r="BQ4" s="3"/>
      <c r="BR4" s="3"/>
      <c r="BS4" s="3"/>
      <c r="BT4" s="7" t="s">
        <v>377</v>
      </c>
      <c r="BU4" s="3"/>
      <c r="BV4" s="3"/>
      <c r="BW4" s="3"/>
      <c r="BX4" s="3"/>
      <c r="BY4" s="3"/>
      <c r="BZ4" s="3"/>
      <c r="CA4" s="3"/>
      <c r="CB4" s="3"/>
      <c r="CC4" s="3"/>
      <c r="CD4" s="3"/>
      <c r="CE4" s="3"/>
      <c r="CF4" s="3"/>
      <c r="CG4" s="3"/>
      <c r="CH4" s="3"/>
      <c r="CI4" s="3"/>
      <c r="CJ4" s="3"/>
      <c r="CK4" s="3"/>
      <c r="CL4" s="3"/>
      <c r="CM4" s="3"/>
      <c r="CN4" s="3"/>
      <c r="CO4" s="3"/>
      <c r="CP4" s="3"/>
      <c r="CQ4" s="3"/>
      <c r="CR4" s="3">
        <v>1</v>
      </c>
      <c r="CS4" s="3"/>
      <c r="CT4" s="3"/>
      <c r="CU4" s="3"/>
      <c r="CV4" s="3"/>
      <c r="CW4" s="3"/>
      <c r="CX4" s="3"/>
      <c r="CY4" s="3"/>
      <c r="CZ4" s="3"/>
      <c r="DA4" s="3">
        <v>1</v>
      </c>
      <c r="DB4" s="3"/>
      <c r="DC4" s="3"/>
      <c r="DD4" s="3"/>
      <c r="DE4" s="3"/>
      <c r="DF4" s="3"/>
      <c r="DG4" s="3"/>
      <c r="DH4" s="3"/>
      <c r="DI4" s="3"/>
      <c r="DJ4" s="3"/>
      <c r="DK4" s="3"/>
      <c r="DL4" s="3"/>
      <c r="DM4" s="3"/>
      <c r="DN4" s="3"/>
      <c r="DO4" s="3"/>
      <c r="DP4" s="3"/>
      <c r="DQ4" s="3"/>
      <c r="DR4" s="3"/>
      <c r="DS4" s="3"/>
      <c r="DT4" s="3"/>
      <c r="DU4" s="3"/>
      <c r="DV4" s="7" t="s">
        <v>375</v>
      </c>
    </row>
    <row r="5" spans="1:126" x14ac:dyDescent="0.2">
      <c r="A5" s="3">
        <v>2022</v>
      </c>
      <c r="B5" s="7" t="s">
        <v>244</v>
      </c>
      <c r="C5" s="3" t="s">
        <v>245</v>
      </c>
      <c r="D5" s="3" t="s">
        <v>44</v>
      </c>
      <c r="E5" s="3" t="s">
        <v>406</v>
      </c>
      <c r="F5" s="3">
        <v>0</v>
      </c>
      <c r="G5" s="7">
        <v>55.084000000000003</v>
      </c>
      <c r="H5" s="7">
        <v>-6.19</v>
      </c>
      <c r="I5" s="7" t="s">
        <v>254</v>
      </c>
      <c r="J5" s="3"/>
      <c r="K5" s="7" t="s">
        <v>407</v>
      </c>
      <c r="L5" s="7" t="s">
        <v>408</v>
      </c>
      <c r="M5" s="7" t="s">
        <v>299</v>
      </c>
      <c r="N5" s="7"/>
      <c r="O5" s="7" t="s">
        <v>320</v>
      </c>
      <c r="P5" s="7"/>
      <c r="Q5" s="7" t="s">
        <v>409</v>
      </c>
      <c r="R5" s="7" t="s">
        <v>410</v>
      </c>
      <c r="S5" s="7" t="s">
        <v>792</v>
      </c>
      <c r="T5" s="7">
        <f t="shared" si="1"/>
        <v>2</v>
      </c>
      <c r="U5" s="3"/>
      <c r="V5" s="3"/>
      <c r="W5" s="3"/>
      <c r="X5" s="3"/>
      <c r="Y5" s="3"/>
      <c r="Z5" s="3"/>
      <c r="AA5" s="3"/>
      <c r="AB5" s="3"/>
      <c r="AC5" s="3"/>
      <c r="AD5" s="3"/>
      <c r="AE5" s="3"/>
      <c r="AF5" s="3">
        <v>1</v>
      </c>
      <c r="AG5" s="3"/>
      <c r="AH5" s="3">
        <v>1</v>
      </c>
      <c r="AI5" s="3"/>
      <c r="AJ5" s="3"/>
      <c r="AK5" s="3"/>
      <c r="AL5" s="3"/>
      <c r="AM5" s="3"/>
      <c r="AN5" s="3"/>
      <c r="AO5" s="3"/>
      <c r="AP5" s="3"/>
      <c r="AQ5" s="3"/>
      <c r="AR5" s="3"/>
      <c r="AS5" s="3"/>
      <c r="AT5" s="3"/>
      <c r="AU5" s="7" t="s">
        <v>758</v>
      </c>
      <c r="AV5" s="7">
        <f t="shared" si="0"/>
        <v>3</v>
      </c>
      <c r="AW5" s="7">
        <v>1</v>
      </c>
      <c r="AX5" s="7">
        <v>1</v>
      </c>
      <c r="AY5" s="7"/>
      <c r="AZ5" s="3"/>
      <c r="BA5" s="3"/>
      <c r="BB5" s="3"/>
      <c r="BC5" s="3"/>
      <c r="BD5" s="3"/>
      <c r="BE5" s="3"/>
      <c r="BF5" s="3"/>
      <c r="BG5" s="3"/>
      <c r="BH5" s="3"/>
      <c r="BI5" s="3"/>
      <c r="BJ5" s="3">
        <v>1</v>
      </c>
      <c r="BK5" s="3"/>
      <c r="BL5" s="3"/>
      <c r="BM5" s="3"/>
      <c r="BN5" s="3"/>
      <c r="BO5" s="3"/>
      <c r="BP5" s="3"/>
      <c r="BQ5" s="3"/>
      <c r="BR5" s="3"/>
      <c r="BS5" s="3"/>
      <c r="BT5" s="7" t="s">
        <v>869</v>
      </c>
      <c r="BU5" s="3">
        <v>1</v>
      </c>
      <c r="BV5" s="3"/>
      <c r="BW5" s="3"/>
      <c r="BX5" s="3"/>
      <c r="BY5" s="3"/>
      <c r="BZ5" s="3"/>
      <c r="CA5" s="3"/>
      <c r="CB5" s="3"/>
      <c r="CC5" s="3"/>
      <c r="CD5" s="3"/>
      <c r="CE5" s="3"/>
      <c r="CF5" s="3"/>
      <c r="CG5" s="3"/>
      <c r="CH5" s="3"/>
      <c r="CI5" s="3"/>
      <c r="CJ5" s="3"/>
      <c r="CK5" s="3"/>
      <c r="CL5" s="3"/>
      <c r="CM5" s="3"/>
      <c r="CN5" s="3"/>
      <c r="CO5" s="3"/>
      <c r="CP5" s="3"/>
      <c r="CQ5" s="3"/>
      <c r="CR5" s="3"/>
      <c r="CS5" s="3"/>
      <c r="CT5" s="3">
        <v>1</v>
      </c>
      <c r="CU5" s="3"/>
      <c r="CV5" s="3"/>
      <c r="CW5" s="3"/>
      <c r="CX5" s="3"/>
      <c r="CY5" s="3"/>
      <c r="CZ5" s="3"/>
      <c r="DA5" s="3">
        <v>1</v>
      </c>
      <c r="DB5" s="3"/>
      <c r="DC5" s="3"/>
      <c r="DD5" s="3"/>
      <c r="DE5" s="3"/>
      <c r="DF5" s="3"/>
      <c r="DG5" s="3"/>
      <c r="DH5" s="3"/>
      <c r="DI5" s="3"/>
      <c r="DJ5" s="3"/>
      <c r="DK5" s="3"/>
      <c r="DL5" s="3"/>
      <c r="DM5" s="3"/>
      <c r="DN5" s="3"/>
      <c r="DO5" s="3"/>
      <c r="DP5" s="3"/>
      <c r="DQ5" s="3"/>
      <c r="DR5" s="3"/>
      <c r="DS5" s="3"/>
      <c r="DT5" s="3"/>
      <c r="DU5" s="3"/>
      <c r="DV5" s="7" t="s">
        <v>745</v>
      </c>
    </row>
    <row r="6" spans="1:126" x14ac:dyDescent="0.2">
      <c r="A6" s="3">
        <v>2022</v>
      </c>
      <c r="B6" s="3" t="s">
        <v>27</v>
      </c>
      <c r="C6" s="7" t="s">
        <v>28</v>
      </c>
      <c r="D6" s="3" t="s">
        <v>29</v>
      </c>
      <c r="E6" s="3" t="s">
        <v>30</v>
      </c>
      <c r="F6" s="3">
        <v>0</v>
      </c>
      <c r="G6" s="3">
        <v>42.44</v>
      </c>
      <c r="H6" s="3">
        <v>-121.26300000000001</v>
      </c>
      <c r="I6" s="3" t="s">
        <v>298</v>
      </c>
      <c r="J6" s="3" t="s">
        <v>395</v>
      </c>
      <c r="K6" s="3"/>
      <c r="L6" s="7" t="s">
        <v>372</v>
      </c>
      <c r="M6" s="7" t="s">
        <v>281</v>
      </c>
      <c r="N6" s="3"/>
      <c r="O6" s="7" t="s">
        <v>342</v>
      </c>
      <c r="P6" s="3" t="s">
        <v>396</v>
      </c>
      <c r="Q6" s="3" t="s">
        <v>397</v>
      </c>
      <c r="R6" s="3" t="s">
        <v>398</v>
      </c>
      <c r="S6" s="7" t="s">
        <v>793</v>
      </c>
      <c r="T6" s="7">
        <f t="shared" si="1"/>
        <v>5</v>
      </c>
      <c r="U6" s="3"/>
      <c r="V6" s="3"/>
      <c r="W6" s="3"/>
      <c r="X6" s="3"/>
      <c r="Y6" s="3">
        <v>1</v>
      </c>
      <c r="Z6" s="3"/>
      <c r="AA6" s="3"/>
      <c r="AB6" s="3"/>
      <c r="AC6" s="3"/>
      <c r="AD6" s="3"/>
      <c r="AE6" s="3"/>
      <c r="AF6" s="3">
        <v>1</v>
      </c>
      <c r="AG6" s="3"/>
      <c r="AH6" s="3">
        <v>1</v>
      </c>
      <c r="AI6" s="3"/>
      <c r="AJ6" s="3"/>
      <c r="AK6" s="3">
        <v>1</v>
      </c>
      <c r="AL6" s="3"/>
      <c r="AM6" s="3"/>
      <c r="AN6" s="3"/>
      <c r="AO6" s="3">
        <v>1</v>
      </c>
      <c r="AP6" s="3"/>
      <c r="AQ6" s="3"/>
      <c r="AR6" s="3"/>
      <c r="AS6" s="3"/>
      <c r="AT6" s="3"/>
      <c r="AU6" s="3" t="s">
        <v>776</v>
      </c>
      <c r="AV6" s="7">
        <f t="shared" si="0"/>
        <v>2</v>
      </c>
      <c r="AW6" s="7"/>
      <c r="AX6" s="7"/>
      <c r="AY6" s="7"/>
      <c r="AZ6" s="3"/>
      <c r="BA6" s="3"/>
      <c r="BB6" s="3"/>
      <c r="BC6" s="3"/>
      <c r="BD6" s="3"/>
      <c r="BE6" s="3"/>
      <c r="BF6" s="3"/>
      <c r="BG6" s="3"/>
      <c r="BH6" s="3"/>
      <c r="BI6" s="3"/>
      <c r="BJ6" s="3"/>
      <c r="BK6" s="3"/>
      <c r="BL6" s="3"/>
      <c r="BM6" s="3"/>
      <c r="BN6" s="3"/>
      <c r="BO6" s="3"/>
      <c r="BP6" s="3"/>
      <c r="BQ6" s="3">
        <v>1</v>
      </c>
      <c r="BR6" s="3"/>
      <c r="BS6" s="3">
        <v>1</v>
      </c>
      <c r="BT6" s="7" t="s">
        <v>922</v>
      </c>
      <c r="BU6" s="3"/>
      <c r="BV6" s="3"/>
      <c r="BW6" s="3"/>
      <c r="BX6" s="3"/>
      <c r="BY6" s="3"/>
      <c r="BZ6" s="3">
        <v>1</v>
      </c>
      <c r="CA6" s="3"/>
      <c r="CB6" s="3"/>
      <c r="CC6" s="3"/>
      <c r="CD6" s="3"/>
      <c r="CE6" s="3"/>
      <c r="CF6" s="3"/>
      <c r="CG6" s="3"/>
      <c r="CH6" s="3"/>
      <c r="CI6" s="3"/>
      <c r="CJ6" s="3"/>
      <c r="CK6" s="3"/>
      <c r="CL6" s="3"/>
      <c r="CM6" s="3"/>
      <c r="CN6" s="3"/>
      <c r="CO6" s="3"/>
      <c r="CP6" s="3"/>
      <c r="CQ6" s="3"/>
      <c r="CR6" s="3"/>
      <c r="CS6" s="3"/>
      <c r="CT6" s="3"/>
      <c r="CU6" s="3"/>
      <c r="CV6" s="3"/>
      <c r="CW6" s="3"/>
      <c r="CX6" s="3"/>
      <c r="CY6" s="3"/>
      <c r="CZ6" s="3">
        <v>1</v>
      </c>
      <c r="DA6" s="3"/>
      <c r="DB6" s="3"/>
      <c r="DC6" s="3"/>
      <c r="DD6" s="3"/>
      <c r="DE6" s="3">
        <v>1</v>
      </c>
      <c r="DF6" s="3"/>
      <c r="DG6" s="3"/>
      <c r="DH6" s="3"/>
      <c r="DI6" s="3"/>
      <c r="DJ6" s="3"/>
      <c r="DK6" s="3"/>
      <c r="DL6" s="3"/>
      <c r="DM6" s="3"/>
      <c r="DN6" s="3"/>
      <c r="DO6" s="3"/>
      <c r="DP6" s="3"/>
      <c r="DQ6" s="3"/>
      <c r="DR6" s="3"/>
      <c r="DS6" s="3"/>
      <c r="DT6" s="3"/>
      <c r="DU6" s="3"/>
      <c r="DV6" s="7" t="s">
        <v>399</v>
      </c>
    </row>
    <row r="7" spans="1:126" x14ac:dyDescent="0.2">
      <c r="A7" s="3">
        <v>2022</v>
      </c>
      <c r="B7" s="7" t="s">
        <v>246</v>
      </c>
      <c r="C7" s="7" t="s">
        <v>247</v>
      </c>
      <c r="D7" s="7" t="s">
        <v>162</v>
      </c>
      <c r="E7" s="7" t="s">
        <v>248</v>
      </c>
      <c r="F7" s="3">
        <v>0</v>
      </c>
      <c r="G7" s="7">
        <v>-19.684999999999999</v>
      </c>
      <c r="H7" s="7">
        <v>-67.704999999999998</v>
      </c>
      <c r="I7" s="7" t="s">
        <v>306</v>
      </c>
      <c r="J7" s="7"/>
      <c r="K7" s="7"/>
      <c r="L7" s="7" t="s">
        <v>352</v>
      </c>
      <c r="M7" s="7" t="s">
        <v>349</v>
      </c>
      <c r="N7" s="7"/>
      <c r="O7" s="7" t="s">
        <v>340</v>
      </c>
      <c r="P7" s="7"/>
      <c r="Q7" s="7"/>
      <c r="R7" s="7" t="s">
        <v>387</v>
      </c>
      <c r="S7" s="7" t="s">
        <v>426</v>
      </c>
      <c r="T7" s="7">
        <f t="shared" si="1"/>
        <v>3</v>
      </c>
      <c r="U7" s="3"/>
      <c r="V7" s="3"/>
      <c r="W7" s="3"/>
      <c r="X7" s="3"/>
      <c r="Y7" s="3"/>
      <c r="Z7" s="3">
        <v>1</v>
      </c>
      <c r="AA7" s="3">
        <v>1</v>
      </c>
      <c r="AB7" s="3">
        <v>1</v>
      </c>
      <c r="AC7" s="3"/>
      <c r="AD7" s="3"/>
      <c r="AE7" s="3"/>
      <c r="AF7" s="3"/>
      <c r="AG7" s="3"/>
      <c r="AH7" s="3"/>
      <c r="AI7" s="3"/>
      <c r="AJ7" s="3"/>
      <c r="AK7" s="3"/>
      <c r="AL7" s="3"/>
      <c r="AM7" s="3"/>
      <c r="AN7" s="3"/>
      <c r="AO7" s="3"/>
      <c r="AP7" s="3"/>
      <c r="AQ7" s="3"/>
      <c r="AR7" s="3"/>
      <c r="AS7" s="3"/>
      <c r="AT7" s="3"/>
      <c r="AU7" s="7" t="s">
        <v>759</v>
      </c>
      <c r="AV7" s="7">
        <f t="shared" si="0"/>
        <v>2</v>
      </c>
      <c r="AW7" s="7">
        <v>1</v>
      </c>
      <c r="AX7" s="7">
        <v>1</v>
      </c>
      <c r="AY7" s="7"/>
      <c r="AZ7" s="3"/>
      <c r="BA7" s="3"/>
      <c r="BB7" s="3"/>
      <c r="BC7" s="3"/>
      <c r="BD7" s="3"/>
      <c r="BE7" s="3"/>
      <c r="BF7" s="3"/>
      <c r="BG7" s="3"/>
      <c r="BH7" s="3"/>
      <c r="BI7" s="3"/>
      <c r="BJ7" s="3"/>
      <c r="BK7" s="3"/>
      <c r="BL7" s="3"/>
      <c r="BM7" s="3"/>
      <c r="BN7" s="3"/>
      <c r="BO7" s="3"/>
      <c r="BP7" s="3"/>
      <c r="BQ7" s="3"/>
      <c r="BR7" s="3"/>
      <c r="BS7" s="3"/>
      <c r="BT7" s="7" t="s">
        <v>377</v>
      </c>
      <c r="BU7" s="3"/>
      <c r="BV7" s="3"/>
      <c r="BW7" s="3"/>
      <c r="BX7" s="3"/>
      <c r="BY7" s="3"/>
      <c r="BZ7" s="3"/>
      <c r="CA7" s="3"/>
      <c r="CB7" s="3"/>
      <c r="CC7" s="3"/>
      <c r="CD7" s="3"/>
      <c r="CE7" s="3"/>
      <c r="CF7" s="3"/>
      <c r="CG7" s="3"/>
      <c r="CH7" s="3"/>
      <c r="CI7" s="3"/>
      <c r="CJ7" s="3"/>
      <c r="CK7" s="3"/>
      <c r="CL7" s="3"/>
      <c r="CM7" s="3"/>
      <c r="CN7" s="3"/>
      <c r="CO7" s="3"/>
      <c r="CP7" s="3"/>
      <c r="CQ7" s="3"/>
      <c r="CR7" s="3">
        <v>1</v>
      </c>
      <c r="CS7" s="3"/>
      <c r="CT7" s="3"/>
      <c r="CU7" s="3"/>
      <c r="CV7" s="3"/>
      <c r="CW7" s="3"/>
      <c r="CX7" s="3"/>
      <c r="CY7" s="3"/>
      <c r="CZ7" s="3"/>
      <c r="DA7" s="3">
        <v>1</v>
      </c>
      <c r="DB7" s="3"/>
      <c r="DC7" s="3"/>
      <c r="DD7" s="3"/>
      <c r="DE7" s="3"/>
      <c r="DF7" s="3"/>
      <c r="DG7" s="3"/>
      <c r="DH7" s="3"/>
      <c r="DI7" s="3"/>
      <c r="DJ7" s="3"/>
      <c r="DK7" s="3"/>
      <c r="DL7" s="3"/>
      <c r="DM7" s="3"/>
      <c r="DN7" s="3"/>
      <c r="DO7" s="3"/>
      <c r="DP7" s="3"/>
      <c r="DQ7" s="3"/>
      <c r="DR7" s="3"/>
      <c r="DS7" s="3"/>
      <c r="DT7" s="3"/>
      <c r="DU7" s="3"/>
      <c r="DV7" s="7" t="s">
        <v>388</v>
      </c>
    </row>
    <row r="8" spans="1:126" x14ac:dyDescent="0.2">
      <c r="A8" s="3">
        <v>2022</v>
      </c>
      <c r="B8" s="3" t="s">
        <v>8</v>
      </c>
      <c r="C8" s="7" t="s">
        <v>9</v>
      </c>
      <c r="D8" s="3" t="s">
        <v>10</v>
      </c>
      <c r="E8" s="3" t="s">
        <v>11</v>
      </c>
      <c r="F8" s="3">
        <v>0</v>
      </c>
      <c r="G8" s="3">
        <v>58.822000000000003</v>
      </c>
      <c r="H8" s="3">
        <v>5.9370000000000003</v>
      </c>
      <c r="I8" s="3" t="s">
        <v>306</v>
      </c>
      <c r="J8" s="3"/>
      <c r="K8" s="3"/>
      <c r="L8" s="7" t="s">
        <v>389</v>
      </c>
      <c r="M8" s="7" t="s">
        <v>296</v>
      </c>
      <c r="N8" s="7"/>
      <c r="O8" s="7" t="s">
        <v>320</v>
      </c>
      <c r="P8" s="3"/>
      <c r="Q8" s="3"/>
      <c r="R8" s="3" t="s">
        <v>390</v>
      </c>
      <c r="S8" s="7" t="s">
        <v>794</v>
      </c>
      <c r="T8" s="7">
        <f t="shared" si="1"/>
        <v>3</v>
      </c>
      <c r="U8" s="3"/>
      <c r="V8" s="3"/>
      <c r="W8" s="3"/>
      <c r="X8" s="3"/>
      <c r="Y8" s="3"/>
      <c r="Z8" s="3"/>
      <c r="AA8" s="3"/>
      <c r="AB8" s="3"/>
      <c r="AC8" s="3"/>
      <c r="AD8" s="3"/>
      <c r="AE8" s="3"/>
      <c r="AF8" s="3">
        <v>1</v>
      </c>
      <c r="AG8" s="3"/>
      <c r="AH8" s="3"/>
      <c r="AI8" s="3"/>
      <c r="AJ8" s="3"/>
      <c r="AK8" s="3">
        <v>1</v>
      </c>
      <c r="AL8" s="3"/>
      <c r="AM8" s="3"/>
      <c r="AN8" s="3"/>
      <c r="AO8" s="3">
        <v>1</v>
      </c>
      <c r="AP8" s="3"/>
      <c r="AQ8" s="3"/>
      <c r="AR8" s="3"/>
      <c r="AS8" s="3"/>
      <c r="AT8" s="3"/>
      <c r="AU8" s="3" t="s">
        <v>760</v>
      </c>
      <c r="AV8" s="7">
        <f t="shared" si="0"/>
        <v>3</v>
      </c>
      <c r="AW8" s="7">
        <v>1</v>
      </c>
      <c r="AX8" s="7"/>
      <c r="AY8" s="7"/>
      <c r="AZ8" s="3"/>
      <c r="BA8" s="3"/>
      <c r="BB8" s="3"/>
      <c r="BC8" s="3"/>
      <c r="BD8" s="3"/>
      <c r="BE8" s="3"/>
      <c r="BF8" s="3"/>
      <c r="BG8" s="3"/>
      <c r="BH8" s="3"/>
      <c r="BI8" s="3"/>
      <c r="BJ8" s="3">
        <v>1</v>
      </c>
      <c r="BK8" s="3"/>
      <c r="BL8" s="3">
        <v>1</v>
      </c>
      <c r="BM8" s="3"/>
      <c r="BN8" s="3"/>
      <c r="BO8" s="3"/>
      <c r="BP8" s="3"/>
      <c r="BQ8" s="3"/>
      <c r="BR8" s="3"/>
      <c r="BS8" s="3"/>
      <c r="BT8" s="7" t="s">
        <v>825</v>
      </c>
      <c r="BU8" s="3"/>
      <c r="BV8" s="3"/>
      <c r="BW8" s="3"/>
      <c r="BX8" s="3"/>
      <c r="BY8" s="3"/>
      <c r="BZ8" s="3"/>
      <c r="CA8" s="3"/>
      <c r="CB8" s="3"/>
      <c r="CC8" s="3"/>
      <c r="CD8" s="3">
        <v>1</v>
      </c>
      <c r="CE8" s="3"/>
      <c r="CF8" s="3"/>
      <c r="CG8" s="3"/>
      <c r="CH8" s="3"/>
      <c r="CI8" s="3"/>
      <c r="CJ8" s="3"/>
      <c r="CK8" s="3"/>
      <c r="CL8" s="3"/>
      <c r="CM8" s="3"/>
      <c r="CN8" s="3"/>
      <c r="CO8" s="3"/>
      <c r="CP8" s="3"/>
      <c r="CQ8" s="3"/>
      <c r="CR8" s="3"/>
      <c r="CS8" s="3"/>
      <c r="CT8" s="3"/>
      <c r="CU8" s="3">
        <v>1</v>
      </c>
      <c r="CV8" s="3"/>
      <c r="CW8" s="3"/>
      <c r="CX8" s="3"/>
      <c r="CY8" s="3"/>
      <c r="CZ8" s="3">
        <v>1</v>
      </c>
      <c r="DA8" s="3"/>
      <c r="DB8" s="3">
        <v>1</v>
      </c>
      <c r="DC8" s="3"/>
      <c r="DD8" s="3"/>
      <c r="DE8" s="3"/>
      <c r="DF8" s="3"/>
      <c r="DG8" s="3"/>
      <c r="DH8" s="3"/>
      <c r="DI8" s="3"/>
      <c r="DJ8" s="3"/>
      <c r="DK8" s="3"/>
      <c r="DL8" s="3"/>
      <c r="DM8" s="3"/>
      <c r="DN8" s="3"/>
      <c r="DO8" s="3"/>
      <c r="DP8" s="3"/>
      <c r="DQ8" s="3"/>
      <c r="DR8" s="3"/>
      <c r="DS8" s="3"/>
      <c r="DT8" s="3"/>
      <c r="DU8" s="3"/>
      <c r="DV8" s="7" t="s">
        <v>391</v>
      </c>
    </row>
    <row r="9" spans="1:126" x14ac:dyDescent="0.2">
      <c r="A9" s="3">
        <v>2022</v>
      </c>
      <c r="B9" s="3" t="s">
        <v>20</v>
      </c>
      <c r="C9" s="3" t="s">
        <v>21</v>
      </c>
      <c r="D9" s="3" t="s">
        <v>44</v>
      </c>
      <c r="E9" s="3" t="s">
        <v>22</v>
      </c>
      <c r="F9" s="3">
        <v>0</v>
      </c>
      <c r="G9" s="7">
        <v>36.999000000000002</v>
      </c>
      <c r="H9" s="7">
        <v>30.489000000000001</v>
      </c>
      <c r="I9" s="7" t="s">
        <v>306</v>
      </c>
      <c r="J9" s="7"/>
      <c r="K9" s="7"/>
      <c r="L9" s="7" t="s">
        <v>392</v>
      </c>
      <c r="M9" s="7" t="s">
        <v>283</v>
      </c>
      <c r="N9" s="7" t="s">
        <v>305</v>
      </c>
      <c r="O9" s="7" t="s">
        <v>338</v>
      </c>
      <c r="P9" s="7" t="s">
        <v>275</v>
      </c>
      <c r="Q9" s="7" t="s">
        <v>274</v>
      </c>
      <c r="R9" s="7" t="s">
        <v>393</v>
      </c>
      <c r="S9" s="7" t="s">
        <v>482</v>
      </c>
      <c r="T9" s="7">
        <f t="shared" si="1"/>
        <v>5</v>
      </c>
      <c r="U9" s="3"/>
      <c r="V9" s="3"/>
      <c r="W9" s="3"/>
      <c r="X9" s="3"/>
      <c r="Y9" s="3">
        <v>1</v>
      </c>
      <c r="Z9" s="3">
        <v>1</v>
      </c>
      <c r="AA9" s="3"/>
      <c r="AB9" s="3">
        <v>1</v>
      </c>
      <c r="AC9" s="3">
        <v>1</v>
      </c>
      <c r="AD9" s="3"/>
      <c r="AE9" s="3"/>
      <c r="AF9" s="3"/>
      <c r="AG9" s="3"/>
      <c r="AH9" s="3">
        <v>1</v>
      </c>
      <c r="AI9" s="3"/>
      <c r="AJ9" s="3"/>
      <c r="AK9" s="3"/>
      <c r="AL9" s="3"/>
      <c r="AM9" s="3"/>
      <c r="AN9" s="3"/>
      <c r="AO9" s="3"/>
      <c r="AP9" s="3"/>
      <c r="AQ9" s="3"/>
      <c r="AR9" s="3"/>
      <c r="AS9" s="3"/>
      <c r="AT9" s="3"/>
      <c r="AU9" s="7" t="s">
        <v>757</v>
      </c>
      <c r="AV9" s="7">
        <f t="shared" si="0"/>
        <v>1</v>
      </c>
      <c r="AW9" s="7">
        <v>1</v>
      </c>
      <c r="AX9" s="7"/>
      <c r="AY9" s="7"/>
      <c r="AZ9" s="3"/>
      <c r="BA9" s="3"/>
      <c r="BB9" s="3"/>
      <c r="BC9" s="3"/>
      <c r="BD9" s="3"/>
      <c r="BE9" s="3"/>
      <c r="BF9" s="3"/>
      <c r="BG9" s="3"/>
      <c r="BH9" s="3"/>
      <c r="BI9" s="3"/>
      <c r="BJ9" s="3"/>
      <c r="BK9" s="3"/>
      <c r="BL9" s="3"/>
      <c r="BM9" s="3"/>
      <c r="BN9" s="3"/>
      <c r="BO9" s="3"/>
      <c r="BP9" s="3"/>
      <c r="BQ9" s="3"/>
      <c r="BR9" s="3"/>
      <c r="BS9" s="3"/>
      <c r="BT9" s="7" t="s">
        <v>938</v>
      </c>
      <c r="BU9" s="3"/>
      <c r="BV9" s="3"/>
      <c r="BW9" s="3"/>
      <c r="BX9" s="3"/>
      <c r="BY9" s="3"/>
      <c r="BZ9" s="3"/>
      <c r="CA9" s="3"/>
      <c r="CB9" s="3"/>
      <c r="CC9" s="3"/>
      <c r="CD9" s="3">
        <v>1</v>
      </c>
      <c r="CE9" s="3"/>
      <c r="CF9" s="3"/>
      <c r="CG9" s="3"/>
      <c r="CH9" s="3"/>
      <c r="CI9" s="3"/>
      <c r="CJ9" s="3"/>
      <c r="CK9" s="3">
        <v>1</v>
      </c>
      <c r="CL9" s="3"/>
      <c r="CM9" s="3"/>
      <c r="CN9" s="3"/>
      <c r="CO9" s="3"/>
      <c r="CP9" s="3"/>
      <c r="CQ9" s="3"/>
      <c r="CR9" s="3"/>
      <c r="CS9" s="3"/>
      <c r="CT9" s="3"/>
      <c r="CU9" s="3"/>
      <c r="CV9" s="3"/>
      <c r="CW9" s="3"/>
      <c r="CX9" s="3"/>
      <c r="CY9" s="3"/>
      <c r="CZ9" s="3">
        <v>1</v>
      </c>
      <c r="DA9" s="3"/>
      <c r="DB9" s="3">
        <v>1</v>
      </c>
      <c r="DC9" s="3"/>
      <c r="DD9" s="3"/>
      <c r="DE9" s="3"/>
      <c r="DF9" s="3"/>
      <c r="DG9" s="3">
        <v>1</v>
      </c>
      <c r="DH9" s="3"/>
      <c r="DI9" s="3"/>
      <c r="DJ9" s="3"/>
      <c r="DK9" s="3"/>
      <c r="DL9" s="3"/>
      <c r="DM9" s="3"/>
      <c r="DN9" s="3"/>
      <c r="DO9" s="3"/>
      <c r="DP9" s="3"/>
      <c r="DQ9" s="3"/>
      <c r="DR9" s="3"/>
      <c r="DS9" s="3"/>
      <c r="DT9" s="3"/>
      <c r="DU9" s="3"/>
      <c r="DV9" s="7" t="s">
        <v>394</v>
      </c>
    </row>
    <row r="10" spans="1:126" x14ac:dyDescent="0.2">
      <c r="A10" s="3">
        <v>2022</v>
      </c>
      <c r="B10" s="8" t="s">
        <v>259</v>
      </c>
      <c r="C10" s="8" t="s">
        <v>260</v>
      </c>
      <c r="D10" s="8" t="s">
        <v>261</v>
      </c>
      <c r="E10" s="8" t="s">
        <v>262</v>
      </c>
      <c r="F10" s="3">
        <v>0</v>
      </c>
      <c r="G10" s="3">
        <v>38.25</v>
      </c>
      <c r="H10" s="3">
        <v>22.082999999999998</v>
      </c>
      <c r="I10" s="3" t="s">
        <v>306</v>
      </c>
      <c r="J10" s="3"/>
      <c r="K10" s="3"/>
      <c r="L10" s="3" t="s">
        <v>277</v>
      </c>
      <c r="M10" s="7" t="s">
        <v>278</v>
      </c>
      <c r="N10" s="7" t="s">
        <v>305</v>
      </c>
      <c r="O10" s="7" t="s">
        <v>320</v>
      </c>
      <c r="P10" s="3" t="s">
        <v>411</v>
      </c>
      <c r="Q10" s="3" t="s">
        <v>412</v>
      </c>
      <c r="R10" s="3" t="s">
        <v>413</v>
      </c>
      <c r="S10" s="7" t="s">
        <v>421</v>
      </c>
      <c r="T10" s="7">
        <f t="shared" si="1"/>
        <v>1</v>
      </c>
      <c r="U10" s="3">
        <v>1</v>
      </c>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t="s">
        <v>761</v>
      </c>
      <c r="AV10" s="7">
        <f t="shared" si="0"/>
        <v>3</v>
      </c>
      <c r="AW10" s="7">
        <v>1</v>
      </c>
      <c r="AX10" s="3">
        <v>1</v>
      </c>
      <c r="AY10" s="3"/>
      <c r="AZ10" s="3"/>
      <c r="BA10" s="3"/>
      <c r="BB10" s="3"/>
      <c r="BC10" s="3"/>
      <c r="BD10" s="3"/>
      <c r="BE10" s="3"/>
      <c r="BF10" s="3"/>
      <c r="BG10" s="3"/>
      <c r="BH10" s="3"/>
      <c r="BI10" s="3"/>
      <c r="BJ10" s="3"/>
      <c r="BK10" s="3"/>
      <c r="BL10" s="3"/>
      <c r="BM10" s="3"/>
      <c r="BN10" s="3"/>
      <c r="BO10" s="3"/>
      <c r="BP10" s="3"/>
      <c r="BQ10" s="3"/>
      <c r="BR10" s="3">
        <v>1</v>
      </c>
      <c r="BS10" s="3"/>
      <c r="BT10" s="7" t="s">
        <v>826</v>
      </c>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v>1</v>
      </c>
      <c r="CX10" s="3"/>
      <c r="CY10" s="3"/>
      <c r="CZ10" s="3"/>
      <c r="DA10" s="3">
        <v>1</v>
      </c>
      <c r="DB10" s="3"/>
      <c r="DC10" s="3"/>
      <c r="DD10" s="3"/>
      <c r="DE10" s="3"/>
      <c r="DF10" s="3"/>
      <c r="DG10" s="3"/>
      <c r="DH10" s="3"/>
      <c r="DI10" s="3"/>
      <c r="DJ10" s="3"/>
      <c r="DK10" s="3"/>
      <c r="DL10" s="3"/>
      <c r="DM10" s="3"/>
      <c r="DN10" s="3"/>
      <c r="DO10" s="3"/>
      <c r="DP10" s="3"/>
      <c r="DQ10" s="3"/>
      <c r="DR10" s="3"/>
      <c r="DS10" s="3"/>
      <c r="DT10" s="3"/>
      <c r="DU10" s="3"/>
      <c r="DV10" s="3" t="s">
        <v>414</v>
      </c>
    </row>
    <row r="11" spans="1:126" x14ac:dyDescent="0.2">
      <c r="A11" s="3">
        <v>2021</v>
      </c>
      <c r="B11" s="3" t="s">
        <v>108</v>
      </c>
      <c r="C11" s="7" t="s">
        <v>109</v>
      </c>
      <c r="D11" s="3" t="s">
        <v>46</v>
      </c>
      <c r="E11" s="3" t="s">
        <v>110</v>
      </c>
      <c r="F11" s="3">
        <v>4</v>
      </c>
      <c r="G11" s="7">
        <v>17.794</v>
      </c>
      <c r="H11" s="7">
        <v>-89.727999999999994</v>
      </c>
      <c r="I11" s="7" t="s">
        <v>272</v>
      </c>
      <c r="J11" s="7" t="s">
        <v>371</v>
      </c>
      <c r="K11" s="7"/>
      <c r="L11" s="3"/>
      <c r="M11" s="7" t="s">
        <v>322</v>
      </c>
      <c r="N11" s="7" t="s">
        <v>683</v>
      </c>
      <c r="O11" s="7" t="s">
        <v>342</v>
      </c>
      <c r="P11" s="7" t="s">
        <v>271</v>
      </c>
      <c r="Q11" s="3"/>
      <c r="R11" s="3" t="s">
        <v>437</v>
      </c>
      <c r="S11" s="7" t="s">
        <v>435</v>
      </c>
      <c r="T11" s="7">
        <f t="shared" si="1"/>
        <v>1</v>
      </c>
      <c r="U11" s="3"/>
      <c r="V11" s="3"/>
      <c r="W11" s="3"/>
      <c r="X11" s="3"/>
      <c r="Y11" s="3"/>
      <c r="Z11" s="3"/>
      <c r="AA11" s="3"/>
      <c r="AB11" s="3"/>
      <c r="AC11" s="3"/>
      <c r="AD11" s="3"/>
      <c r="AE11" s="3"/>
      <c r="AF11" s="3"/>
      <c r="AG11" s="3">
        <v>1</v>
      </c>
      <c r="AH11" s="3"/>
      <c r="AI11" s="3"/>
      <c r="AJ11" s="3"/>
      <c r="AK11" s="3"/>
      <c r="AL11" s="3"/>
      <c r="AM11" s="3"/>
      <c r="AN11" s="3"/>
      <c r="AO11" s="3"/>
      <c r="AP11" s="3"/>
      <c r="AQ11" s="3"/>
      <c r="AR11" s="3"/>
      <c r="AS11" s="3"/>
      <c r="AT11" s="3"/>
      <c r="AU11" s="3" t="s">
        <v>780</v>
      </c>
      <c r="AV11" s="7">
        <f t="shared" si="0"/>
        <v>2</v>
      </c>
      <c r="AW11" s="7"/>
      <c r="AX11" s="7"/>
      <c r="AY11" s="7"/>
      <c r="AZ11" s="3"/>
      <c r="BA11" s="3">
        <v>1</v>
      </c>
      <c r="BB11" s="3"/>
      <c r="BC11" s="3"/>
      <c r="BD11" s="3"/>
      <c r="BE11" s="3"/>
      <c r="BF11" s="3"/>
      <c r="BG11" s="3"/>
      <c r="BH11" s="3"/>
      <c r="BI11" s="3"/>
      <c r="BJ11" s="3"/>
      <c r="BK11" s="3"/>
      <c r="BL11" s="3"/>
      <c r="BM11" s="3"/>
      <c r="BN11" s="3"/>
      <c r="BO11" s="3">
        <v>1</v>
      </c>
      <c r="BP11" s="3"/>
      <c r="BQ11" s="3"/>
      <c r="BR11" s="3"/>
      <c r="BS11" s="3"/>
      <c r="BT11" s="7" t="s">
        <v>827</v>
      </c>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v>1</v>
      </c>
      <c r="CY11" s="3"/>
      <c r="CZ11" s="3">
        <v>1</v>
      </c>
      <c r="DA11" s="3"/>
      <c r="DB11" s="3">
        <v>1</v>
      </c>
      <c r="DC11" s="3"/>
      <c r="DD11" s="3"/>
      <c r="DE11" s="3"/>
      <c r="DF11" s="3"/>
      <c r="DG11" s="3"/>
      <c r="DH11" s="3"/>
      <c r="DI11" s="3"/>
      <c r="DJ11" s="3"/>
      <c r="DK11" s="3"/>
      <c r="DL11" s="3"/>
      <c r="DM11" s="3"/>
      <c r="DN11" s="3"/>
      <c r="DO11" s="3"/>
      <c r="DP11" s="3"/>
      <c r="DQ11" s="3"/>
      <c r="DR11" s="3"/>
      <c r="DS11" s="3"/>
      <c r="DT11" s="3"/>
      <c r="DU11" s="3"/>
      <c r="DV11" s="7" t="s">
        <v>438</v>
      </c>
    </row>
    <row r="12" spans="1:126" x14ac:dyDescent="0.2">
      <c r="A12" s="3">
        <v>2021</v>
      </c>
      <c r="B12" s="3" t="s">
        <v>83</v>
      </c>
      <c r="C12" s="3" t="s">
        <v>84</v>
      </c>
      <c r="D12" s="16" t="s">
        <v>85</v>
      </c>
      <c r="E12" s="3" t="s">
        <v>86</v>
      </c>
      <c r="F12" s="3">
        <v>0</v>
      </c>
      <c r="G12" s="7">
        <v>-7.2240000000000002</v>
      </c>
      <c r="H12" s="7">
        <v>-79.381</v>
      </c>
      <c r="I12" s="7" t="s">
        <v>477</v>
      </c>
      <c r="J12" s="7" t="s">
        <v>478</v>
      </c>
      <c r="K12" s="7" t="s">
        <v>464</v>
      </c>
      <c r="L12" s="3"/>
      <c r="M12" s="7" t="s">
        <v>284</v>
      </c>
      <c r="N12" s="7"/>
      <c r="O12" s="7" t="s">
        <v>340</v>
      </c>
      <c r="P12" s="3"/>
      <c r="Q12" s="3" t="s">
        <v>479</v>
      </c>
      <c r="R12" s="3" t="s">
        <v>480</v>
      </c>
      <c r="S12" s="3" t="s">
        <v>795</v>
      </c>
      <c r="T12" s="7">
        <f t="shared" si="1"/>
        <v>5</v>
      </c>
      <c r="U12" s="3"/>
      <c r="V12" s="3"/>
      <c r="W12" s="3"/>
      <c r="X12" s="3"/>
      <c r="Y12" s="3">
        <v>1</v>
      </c>
      <c r="Z12" s="3">
        <v>1</v>
      </c>
      <c r="AA12" s="3"/>
      <c r="AB12" s="3"/>
      <c r="AC12" s="3">
        <v>1</v>
      </c>
      <c r="AD12" s="3"/>
      <c r="AE12" s="3"/>
      <c r="AF12" s="3">
        <v>1</v>
      </c>
      <c r="AG12" s="3"/>
      <c r="AH12" s="3"/>
      <c r="AI12" s="3"/>
      <c r="AJ12" s="3"/>
      <c r="AK12" s="3">
        <v>1</v>
      </c>
      <c r="AL12" s="3"/>
      <c r="AM12" s="3"/>
      <c r="AN12" s="3"/>
      <c r="AO12" s="3"/>
      <c r="AP12" s="3"/>
      <c r="AQ12" s="3"/>
      <c r="AR12" s="3"/>
      <c r="AS12" s="3"/>
      <c r="AT12" s="3"/>
      <c r="AU12" s="3" t="s">
        <v>746</v>
      </c>
      <c r="AV12" s="7">
        <f t="shared" si="0"/>
        <v>2</v>
      </c>
      <c r="AW12" s="7"/>
      <c r="AX12" s="7"/>
      <c r="AY12" s="7">
        <v>1</v>
      </c>
      <c r="AZ12" s="3"/>
      <c r="BA12" s="3"/>
      <c r="BB12" s="3"/>
      <c r="BC12" s="3"/>
      <c r="BD12" s="3"/>
      <c r="BE12" s="3"/>
      <c r="BF12" s="3"/>
      <c r="BG12" s="3"/>
      <c r="BH12" s="3"/>
      <c r="BI12" s="3"/>
      <c r="BJ12" s="3"/>
      <c r="BK12" s="3">
        <v>1</v>
      </c>
      <c r="BL12" s="3"/>
      <c r="BM12" s="3"/>
      <c r="BN12" s="3"/>
      <c r="BO12" s="3"/>
      <c r="BP12" s="3"/>
      <c r="BQ12" s="3"/>
      <c r="BR12" s="3"/>
      <c r="BS12" s="3"/>
      <c r="BT12" s="3" t="s">
        <v>860</v>
      </c>
      <c r="BU12" s="3"/>
      <c r="BV12" s="3"/>
      <c r="BW12" s="3"/>
      <c r="BX12" s="3"/>
      <c r="BY12" s="3"/>
      <c r="BZ12" s="3"/>
      <c r="CA12" s="3"/>
      <c r="CB12" s="3"/>
      <c r="CC12" s="3"/>
      <c r="CD12" s="3"/>
      <c r="CE12" s="3"/>
      <c r="CF12" s="3"/>
      <c r="CG12" s="3"/>
      <c r="CH12" s="3"/>
      <c r="CI12" s="3"/>
      <c r="CJ12" s="3"/>
      <c r="CK12" s="3">
        <v>1</v>
      </c>
      <c r="CL12" s="3"/>
      <c r="CM12" s="3"/>
      <c r="CN12" s="3"/>
      <c r="CO12" s="3"/>
      <c r="CP12" s="3"/>
      <c r="CQ12" s="3">
        <v>1</v>
      </c>
      <c r="CR12" s="3"/>
      <c r="CS12" s="3"/>
      <c r="CT12" s="3"/>
      <c r="CU12" s="3"/>
      <c r="CV12" s="3"/>
      <c r="CW12" s="3"/>
      <c r="CX12" s="3"/>
      <c r="CY12" s="3"/>
      <c r="CZ12" s="3"/>
      <c r="DA12" s="3">
        <v>1</v>
      </c>
      <c r="DB12" s="3"/>
      <c r="DC12" s="3"/>
      <c r="DD12" s="3"/>
      <c r="DE12" s="3"/>
      <c r="DF12" s="3"/>
      <c r="DG12" s="3"/>
      <c r="DH12" s="3"/>
      <c r="DI12" s="3"/>
      <c r="DJ12" s="3"/>
      <c r="DK12" s="3"/>
      <c r="DL12" s="3"/>
      <c r="DM12" s="3"/>
      <c r="DN12" s="3"/>
      <c r="DO12" s="3"/>
      <c r="DP12" s="3"/>
      <c r="DQ12" s="3"/>
      <c r="DR12" s="3"/>
      <c r="DS12" s="3"/>
      <c r="DT12" s="3"/>
      <c r="DU12" s="3"/>
      <c r="DV12" s="7" t="s">
        <v>483</v>
      </c>
    </row>
    <row r="13" spans="1:126" x14ac:dyDescent="0.2">
      <c r="A13" s="3">
        <v>2021</v>
      </c>
      <c r="B13" s="3" t="s">
        <v>50</v>
      </c>
      <c r="C13" s="7" t="s">
        <v>51</v>
      </c>
      <c r="D13" s="3" t="s">
        <v>52</v>
      </c>
      <c r="E13" s="3" t="s">
        <v>53</v>
      </c>
      <c r="F13" s="3">
        <v>1</v>
      </c>
      <c r="G13" s="3">
        <v>0.45500000000000002</v>
      </c>
      <c r="H13" s="3">
        <v>36.06</v>
      </c>
      <c r="I13" s="3" t="s">
        <v>254</v>
      </c>
      <c r="J13" s="3"/>
      <c r="K13" s="3" t="s">
        <v>456</v>
      </c>
      <c r="L13" s="3"/>
      <c r="M13" s="7" t="s">
        <v>367</v>
      </c>
      <c r="N13" s="3"/>
      <c r="O13" s="7" t="s">
        <v>341</v>
      </c>
      <c r="P13" s="3" t="s">
        <v>455</v>
      </c>
      <c r="Q13" s="3" t="s">
        <v>459</v>
      </c>
      <c r="R13" s="3" t="s">
        <v>460</v>
      </c>
      <c r="S13" s="7" t="s">
        <v>796</v>
      </c>
      <c r="T13" s="7">
        <f t="shared" si="1"/>
        <v>5</v>
      </c>
      <c r="U13" s="3">
        <v>1</v>
      </c>
      <c r="V13" s="3"/>
      <c r="W13" s="3"/>
      <c r="X13" s="3"/>
      <c r="Y13" s="3"/>
      <c r="Z13" s="3"/>
      <c r="AA13" s="3"/>
      <c r="AB13" s="3"/>
      <c r="AC13" s="3">
        <v>1</v>
      </c>
      <c r="AD13" s="3">
        <v>1</v>
      </c>
      <c r="AE13" s="3"/>
      <c r="AF13" s="3">
        <v>1</v>
      </c>
      <c r="AG13" s="3"/>
      <c r="AH13" s="3">
        <v>1</v>
      </c>
      <c r="AI13" s="3"/>
      <c r="AJ13" s="3"/>
      <c r="AK13" s="3"/>
      <c r="AL13" s="3"/>
      <c r="AM13" s="3"/>
      <c r="AN13" s="3"/>
      <c r="AO13" s="3"/>
      <c r="AP13" s="3"/>
      <c r="AQ13" s="3"/>
      <c r="AR13" s="3"/>
      <c r="AS13" s="3"/>
      <c r="AT13" s="3"/>
      <c r="AU13" s="3" t="s">
        <v>757</v>
      </c>
      <c r="AV13" s="7">
        <f t="shared" si="0"/>
        <v>1</v>
      </c>
      <c r="AW13" s="7">
        <v>1</v>
      </c>
      <c r="AX13" s="7"/>
      <c r="AY13" s="7"/>
      <c r="AZ13" s="3"/>
      <c r="BA13" s="3"/>
      <c r="BB13" s="3"/>
      <c r="BC13" s="3"/>
      <c r="BD13" s="3"/>
      <c r="BE13" s="3"/>
      <c r="BF13" s="3"/>
      <c r="BG13" s="3"/>
      <c r="BH13" s="3"/>
      <c r="BI13" s="3"/>
      <c r="BJ13" s="3"/>
      <c r="BK13" s="3"/>
      <c r="BL13" s="3"/>
      <c r="BM13" s="3"/>
      <c r="BN13" s="3"/>
      <c r="BO13" s="3"/>
      <c r="BP13" s="3"/>
      <c r="BQ13" s="3"/>
      <c r="BR13" s="3"/>
      <c r="BS13" s="3"/>
      <c r="BT13" s="7" t="s">
        <v>921</v>
      </c>
      <c r="BU13" s="3"/>
      <c r="BV13" s="3"/>
      <c r="BW13" s="3"/>
      <c r="BX13" s="3"/>
      <c r="BY13" s="3"/>
      <c r="BZ13" s="3"/>
      <c r="CA13" s="3">
        <v>1</v>
      </c>
      <c r="CB13" s="3"/>
      <c r="CC13" s="3"/>
      <c r="CD13" s="3">
        <v>1</v>
      </c>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v>1</v>
      </c>
      <c r="DQ13" s="3"/>
      <c r="DR13" s="3"/>
      <c r="DS13" s="3"/>
      <c r="DT13" s="3"/>
      <c r="DU13" s="3"/>
      <c r="DV13" s="7" t="s">
        <v>466</v>
      </c>
    </row>
    <row r="14" spans="1:126" x14ac:dyDescent="0.2">
      <c r="A14" s="3">
        <v>2021</v>
      </c>
      <c r="B14" s="3" t="s">
        <v>59</v>
      </c>
      <c r="C14" s="7" t="s">
        <v>60</v>
      </c>
      <c r="D14" s="3" t="s">
        <v>14</v>
      </c>
      <c r="E14" s="3" t="s">
        <v>61</v>
      </c>
      <c r="F14" s="3">
        <v>1</v>
      </c>
      <c r="G14" s="3">
        <v>18.010000000000002</v>
      </c>
      <c r="H14" s="3">
        <v>-87.929000000000002</v>
      </c>
      <c r="I14" s="3" t="s">
        <v>254</v>
      </c>
      <c r="J14" s="3"/>
      <c r="K14" s="3" t="s">
        <v>463</v>
      </c>
      <c r="L14" s="3"/>
      <c r="M14" s="7" t="s">
        <v>287</v>
      </c>
      <c r="N14" s="7" t="s">
        <v>683</v>
      </c>
      <c r="O14" s="7" t="s">
        <v>342</v>
      </c>
      <c r="P14" s="7" t="s">
        <v>271</v>
      </c>
      <c r="Q14" s="3"/>
      <c r="R14" s="3" t="s">
        <v>461</v>
      </c>
      <c r="S14" s="3" t="s">
        <v>462</v>
      </c>
      <c r="T14" s="7">
        <f t="shared" si="1"/>
        <v>2</v>
      </c>
      <c r="U14" s="3"/>
      <c r="V14" s="3"/>
      <c r="W14" s="3"/>
      <c r="X14" s="3"/>
      <c r="Y14" s="3"/>
      <c r="Z14" s="3"/>
      <c r="AA14" s="3"/>
      <c r="AB14" s="3"/>
      <c r="AC14" s="3"/>
      <c r="AD14" s="3"/>
      <c r="AE14" s="3"/>
      <c r="AF14" s="3"/>
      <c r="AG14" s="3">
        <v>1</v>
      </c>
      <c r="AH14" s="3">
        <v>1</v>
      </c>
      <c r="AI14" s="3"/>
      <c r="AJ14" s="3"/>
      <c r="AK14" s="3"/>
      <c r="AL14" s="3"/>
      <c r="AM14" s="3"/>
      <c r="AN14" s="3"/>
      <c r="AO14" s="3"/>
      <c r="AP14" s="3"/>
      <c r="AQ14" s="3"/>
      <c r="AR14" s="3"/>
      <c r="AS14" s="3"/>
      <c r="AT14" s="3"/>
      <c r="AU14" s="3" t="s">
        <v>757</v>
      </c>
      <c r="AV14" s="7">
        <f t="shared" si="0"/>
        <v>1</v>
      </c>
      <c r="AW14" s="7">
        <v>1</v>
      </c>
      <c r="AX14" s="7"/>
      <c r="AY14" s="7"/>
      <c r="AZ14" s="3"/>
      <c r="BA14" s="3"/>
      <c r="BB14" s="3"/>
      <c r="BC14" s="3"/>
      <c r="BD14" s="3"/>
      <c r="BE14" s="3"/>
      <c r="BF14" s="3"/>
      <c r="BG14" s="3"/>
      <c r="BH14" s="3"/>
      <c r="BI14" s="3"/>
      <c r="BJ14" s="3"/>
      <c r="BK14" s="3"/>
      <c r="BL14" s="3"/>
      <c r="BM14" s="3"/>
      <c r="BN14" s="3"/>
      <c r="BO14" s="3"/>
      <c r="BP14" s="3"/>
      <c r="BQ14" s="3"/>
      <c r="BR14" s="3"/>
      <c r="BS14" s="3"/>
      <c r="BT14" s="7" t="s">
        <v>830</v>
      </c>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v>1</v>
      </c>
      <c r="DA14" s="3"/>
      <c r="DB14" s="3"/>
      <c r="DC14" s="3">
        <v>1</v>
      </c>
      <c r="DD14" s="3"/>
      <c r="DE14" s="3"/>
      <c r="DF14" s="3"/>
      <c r="DG14" s="3"/>
      <c r="DH14" s="3"/>
      <c r="DI14" s="3"/>
      <c r="DJ14" s="3"/>
      <c r="DK14" s="3"/>
      <c r="DL14" s="3"/>
      <c r="DM14" s="3"/>
      <c r="DN14" s="3"/>
      <c r="DO14" s="3"/>
      <c r="DP14" s="3"/>
      <c r="DQ14" s="3"/>
      <c r="DR14" s="3"/>
      <c r="DS14" s="3"/>
      <c r="DT14" s="3"/>
      <c r="DU14" s="3"/>
      <c r="DV14" s="7" t="s">
        <v>465</v>
      </c>
    </row>
    <row r="15" spans="1:126" x14ac:dyDescent="0.2">
      <c r="A15" s="3">
        <v>2021</v>
      </c>
      <c r="B15" s="3" t="s">
        <v>72</v>
      </c>
      <c r="C15" s="3" t="s">
        <v>73</v>
      </c>
      <c r="D15" s="3" t="s">
        <v>46</v>
      </c>
      <c r="E15" s="3" t="s">
        <v>74</v>
      </c>
      <c r="F15" s="3">
        <v>1</v>
      </c>
      <c r="G15" s="3">
        <v>14.417</v>
      </c>
      <c r="H15" s="3">
        <v>39.408000000000001</v>
      </c>
      <c r="I15" s="3" t="s">
        <v>254</v>
      </c>
      <c r="J15" s="3"/>
      <c r="K15" s="3" t="s">
        <v>469</v>
      </c>
      <c r="L15" s="7" t="s">
        <v>301</v>
      </c>
      <c r="M15" s="7" t="s">
        <v>289</v>
      </c>
      <c r="N15" s="7"/>
      <c r="O15" s="7" t="s">
        <v>341</v>
      </c>
      <c r="P15" s="7" t="s">
        <v>467</v>
      </c>
      <c r="Q15" s="7" t="s">
        <v>274</v>
      </c>
      <c r="R15" s="7" t="s">
        <v>468</v>
      </c>
      <c r="S15" s="3" t="s">
        <v>435</v>
      </c>
      <c r="T15" s="7">
        <f t="shared" si="1"/>
        <v>1</v>
      </c>
      <c r="U15" s="3"/>
      <c r="V15" s="3"/>
      <c r="W15" s="3"/>
      <c r="X15" s="3"/>
      <c r="Y15" s="3"/>
      <c r="Z15" s="3"/>
      <c r="AA15" s="3"/>
      <c r="AB15" s="3"/>
      <c r="AC15" s="3"/>
      <c r="AD15" s="3"/>
      <c r="AE15" s="3"/>
      <c r="AF15" s="3"/>
      <c r="AG15" s="3">
        <v>1</v>
      </c>
      <c r="AH15" s="3"/>
      <c r="AI15" s="3"/>
      <c r="AJ15" s="3"/>
      <c r="AK15" s="3"/>
      <c r="AL15" s="3"/>
      <c r="AM15" s="3"/>
      <c r="AN15" s="3"/>
      <c r="AO15" s="3"/>
      <c r="AP15" s="3"/>
      <c r="AQ15" s="3"/>
      <c r="AR15" s="3"/>
      <c r="AS15" s="3"/>
      <c r="AT15" s="3"/>
      <c r="AU15" s="3" t="s">
        <v>748</v>
      </c>
      <c r="AV15" s="7">
        <f t="shared" si="0"/>
        <v>1</v>
      </c>
      <c r="AW15" s="7"/>
      <c r="AX15" s="7"/>
      <c r="AY15" s="7"/>
      <c r="AZ15" s="3"/>
      <c r="BA15" s="3">
        <v>1</v>
      </c>
      <c r="BB15" s="3"/>
      <c r="BC15" s="3"/>
      <c r="BD15" s="3"/>
      <c r="BE15" s="3"/>
      <c r="BF15" s="3"/>
      <c r="BG15" s="3"/>
      <c r="BH15" s="3"/>
      <c r="BI15" s="3"/>
      <c r="BJ15" s="3"/>
      <c r="BK15" s="3"/>
      <c r="BL15" s="3"/>
      <c r="BM15" s="3"/>
      <c r="BN15" s="3"/>
      <c r="BO15" s="3"/>
      <c r="BP15" s="3"/>
      <c r="BQ15" s="3"/>
      <c r="BR15" s="3"/>
      <c r="BS15" s="3"/>
      <c r="BT15" s="7" t="s">
        <v>850</v>
      </c>
      <c r="BU15" s="3"/>
      <c r="BV15" s="3"/>
      <c r="BW15" s="3"/>
      <c r="BX15" s="3"/>
      <c r="BY15" s="3"/>
      <c r="BZ15" s="3"/>
      <c r="CA15" s="3"/>
      <c r="CB15" s="3"/>
      <c r="CC15" s="3"/>
      <c r="CD15" s="3"/>
      <c r="CE15" s="3"/>
      <c r="CF15" s="3"/>
      <c r="CG15" s="3"/>
      <c r="CH15" s="3"/>
      <c r="CI15" s="3"/>
      <c r="CJ15" s="3">
        <v>1</v>
      </c>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7" t="s">
        <v>470</v>
      </c>
    </row>
    <row r="16" spans="1:126" x14ac:dyDescent="0.2">
      <c r="A16" s="3">
        <v>2021</v>
      </c>
      <c r="B16" s="3" t="s">
        <v>66</v>
      </c>
      <c r="C16" s="7" t="s">
        <v>67</v>
      </c>
      <c r="D16" s="3" t="s">
        <v>12</v>
      </c>
      <c r="E16" s="3" t="s">
        <v>68</v>
      </c>
      <c r="F16" s="3">
        <v>3</v>
      </c>
      <c r="G16" s="3">
        <v>26.890999999999998</v>
      </c>
      <c r="H16" s="3">
        <v>100.545</v>
      </c>
      <c r="I16" s="7" t="s">
        <v>302</v>
      </c>
      <c r="J16" s="3"/>
      <c r="K16" s="3"/>
      <c r="L16" s="3"/>
      <c r="M16" s="3"/>
      <c r="N16" s="7" t="s">
        <v>370</v>
      </c>
      <c r="O16" s="7" t="s">
        <v>338</v>
      </c>
      <c r="P16" s="3"/>
      <c r="Q16" s="3"/>
      <c r="R16" s="3" t="s">
        <v>398</v>
      </c>
      <c r="S16" s="7" t="s">
        <v>443</v>
      </c>
      <c r="T16" s="7">
        <f t="shared" si="1"/>
        <v>2</v>
      </c>
      <c r="U16" s="3">
        <v>1</v>
      </c>
      <c r="V16" s="3">
        <v>1</v>
      </c>
      <c r="W16" s="3"/>
      <c r="X16" s="3"/>
      <c r="Y16" s="3"/>
      <c r="Z16" s="3"/>
      <c r="AA16" s="3"/>
      <c r="AB16" s="3"/>
      <c r="AC16" s="3"/>
      <c r="AD16" s="3"/>
      <c r="AE16" s="3"/>
      <c r="AF16" s="3"/>
      <c r="AG16" s="3"/>
      <c r="AH16" s="3"/>
      <c r="AI16" s="3"/>
      <c r="AJ16" s="3"/>
      <c r="AK16" s="3"/>
      <c r="AL16" s="3"/>
      <c r="AM16" s="3"/>
      <c r="AN16" s="3"/>
      <c r="AO16" s="3"/>
      <c r="AP16" s="3"/>
      <c r="AQ16" s="3"/>
      <c r="AR16" s="3"/>
      <c r="AS16" s="3"/>
      <c r="AT16" s="3"/>
      <c r="AU16" s="3" t="s">
        <v>762</v>
      </c>
      <c r="AV16" s="7">
        <f t="shared" si="0"/>
        <v>3</v>
      </c>
      <c r="AW16" s="7">
        <v>1</v>
      </c>
      <c r="AX16" s="7"/>
      <c r="AY16" s="7"/>
      <c r="AZ16" s="3"/>
      <c r="BA16" s="3"/>
      <c r="BB16" s="3"/>
      <c r="BC16" s="3"/>
      <c r="BD16" s="3">
        <v>1</v>
      </c>
      <c r="BE16" s="3"/>
      <c r="BF16" s="3"/>
      <c r="BG16" s="3"/>
      <c r="BH16" s="3"/>
      <c r="BI16" s="3">
        <v>1</v>
      </c>
      <c r="BJ16" s="3"/>
      <c r="BK16" s="3"/>
      <c r="BL16" s="3"/>
      <c r="BM16" s="3"/>
      <c r="BN16" s="3"/>
      <c r="BO16" s="3"/>
      <c r="BP16" s="3"/>
      <c r="BQ16" s="3"/>
      <c r="BR16" s="3"/>
      <c r="BS16" s="3"/>
      <c r="BT16" s="7" t="s">
        <v>920</v>
      </c>
      <c r="BU16" s="3"/>
      <c r="BV16" s="3"/>
      <c r="BW16" s="3"/>
      <c r="BX16" s="3">
        <v>1</v>
      </c>
      <c r="BY16" s="3"/>
      <c r="BZ16" s="3"/>
      <c r="CA16" s="3"/>
      <c r="CB16" s="3"/>
      <c r="CC16" s="3"/>
      <c r="CD16" s="3"/>
      <c r="CE16" s="3"/>
      <c r="CF16" s="3"/>
      <c r="CG16" s="3"/>
      <c r="CH16" s="3"/>
      <c r="CI16" s="3"/>
      <c r="CJ16" s="3"/>
      <c r="CK16" s="3">
        <v>1</v>
      </c>
      <c r="CL16" s="3"/>
      <c r="CM16" s="3"/>
      <c r="CN16" s="3"/>
      <c r="CO16" s="3"/>
      <c r="CP16" s="3"/>
      <c r="CQ16" s="3"/>
      <c r="CR16" s="3"/>
      <c r="CS16" s="3"/>
      <c r="CT16" s="3"/>
      <c r="CU16" s="3"/>
      <c r="CV16" s="3"/>
      <c r="CW16" s="3"/>
      <c r="CX16" s="3"/>
      <c r="CY16" s="3"/>
      <c r="CZ16" s="3">
        <v>1</v>
      </c>
      <c r="DA16" s="3"/>
      <c r="DB16" s="3">
        <v>1</v>
      </c>
      <c r="DC16" s="3"/>
      <c r="DD16" s="3"/>
      <c r="DE16" s="3">
        <v>1</v>
      </c>
      <c r="DF16" s="3"/>
      <c r="DG16" s="3"/>
      <c r="DH16" s="3"/>
      <c r="DI16" s="3"/>
      <c r="DJ16" s="3"/>
      <c r="DK16" s="3"/>
      <c r="DL16" s="3"/>
      <c r="DM16" s="3"/>
      <c r="DN16" s="3"/>
      <c r="DO16" s="3"/>
      <c r="DP16" s="3"/>
      <c r="DQ16" s="3"/>
      <c r="DR16" s="3"/>
      <c r="DS16" s="3"/>
      <c r="DT16" s="3">
        <v>1</v>
      </c>
      <c r="DU16" s="3">
        <v>1</v>
      </c>
      <c r="DV16" s="7" t="s">
        <v>444</v>
      </c>
    </row>
    <row r="17" spans="1:126" x14ac:dyDescent="0.2">
      <c r="A17" s="3">
        <v>2021</v>
      </c>
      <c r="B17" s="3" t="s">
        <v>24</v>
      </c>
      <c r="C17" s="3" t="s">
        <v>25</v>
      </c>
      <c r="D17" s="3" t="s">
        <v>23</v>
      </c>
      <c r="E17" s="3" t="s">
        <v>26</v>
      </c>
      <c r="F17" s="3">
        <v>0</v>
      </c>
      <c r="G17" s="7">
        <v>35.085999999999999</v>
      </c>
      <c r="H17" s="7">
        <v>33.232999999999997</v>
      </c>
      <c r="I17" s="7" t="s">
        <v>282</v>
      </c>
      <c r="J17" s="7"/>
      <c r="K17" s="7"/>
      <c r="L17" s="3"/>
      <c r="M17" s="7" t="s">
        <v>285</v>
      </c>
      <c r="N17" s="7" t="s">
        <v>305</v>
      </c>
      <c r="O17" s="7" t="s">
        <v>320</v>
      </c>
      <c r="P17" s="3"/>
      <c r="Q17" s="7" t="s">
        <v>484</v>
      </c>
      <c r="R17" s="7" t="s">
        <v>485</v>
      </c>
      <c r="S17" s="3" t="s">
        <v>492</v>
      </c>
      <c r="T17" s="7">
        <f t="shared" si="1"/>
        <v>8</v>
      </c>
      <c r="U17" s="3">
        <v>1</v>
      </c>
      <c r="V17" s="3">
        <v>1</v>
      </c>
      <c r="W17" s="3"/>
      <c r="X17" s="3"/>
      <c r="Y17" s="3">
        <v>1</v>
      </c>
      <c r="Z17" s="3">
        <v>1</v>
      </c>
      <c r="AA17" s="3">
        <v>1</v>
      </c>
      <c r="AB17" s="3">
        <v>1</v>
      </c>
      <c r="AC17" s="3"/>
      <c r="AD17" s="3">
        <v>1</v>
      </c>
      <c r="AE17" s="3">
        <v>1</v>
      </c>
      <c r="AF17" s="3"/>
      <c r="AG17" s="3"/>
      <c r="AH17" s="3"/>
      <c r="AI17" s="3"/>
      <c r="AJ17" s="3"/>
      <c r="AK17" s="3"/>
      <c r="AL17" s="3"/>
      <c r="AM17" s="3"/>
      <c r="AN17" s="3"/>
      <c r="AO17" s="3"/>
      <c r="AP17" s="3"/>
      <c r="AQ17" s="3"/>
      <c r="AR17" s="3"/>
      <c r="AS17" s="3"/>
      <c r="AT17" s="3"/>
      <c r="AU17" s="3" t="s">
        <v>763</v>
      </c>
      <c r="AV17" s="7">
        <f t="shared" si="0"/>
        <v>3</v>
      </c>
      <c r="AW17" s="7">
        <v>1</v>
      </c>
      <c r="AX17" s="7"/>
      <c r="AY17" s="7"/>
      <c r="AZ17" s="3"/>
      <c r="BA17" s="3"/>
      <c r="BB17" s="3"/>
      <c r="BC17" s="3"/>
      <c r="BD17" s="3"/>
      <c r="BE17" s="3"/>
      <c r="BF17" s="3"/>
      <c r="BG17" s="3"/>
      <c r="BH17" s="3"/>
      <c r="BI17" s="3"/>
      <c r="BJ17" s="3"/>
      <c r="BK17" s="3">
        <v>1</v>
      </c>
      <c r="BL17" s="3">
        <v>1</v>
      </c>
      <c r="BM17" s="3"/>
      <c r="BN17" s="3"/>
      <c r="BO17" s="3"/>
      <c r="BP17" s="3"/>
      <c r="BQ17" s="3"/>
      <c r="BR17" s="3"/>
      <c r="BS17" s="3"/>
      <c r="BT17" s="7" t="s">
        <v>940</v>
      </c>
      <c r="BU17" s="3"/>
      <c r="BV17" s="3"/>
      <c r="BW17" s="3"/>
      <c r="BX17" s="3"/>
      <c r="BY17" s="3"/>
      <c r="BZ17" s="3"/>
      <c r="CA17" s="3"/>
      <c r="CB17" s="3"/>
      <c r="CC17" s="3"/>
      <c r="CD17" s="3">
        <v>1</v>
      </c>
      <c r="CE17" s="3"/>
      <c r="CF17" s="3"/>
      <c r="CG17" s="3"/>
      <c r="CH17" s="3"/>
      <c r="CI17" s="3"/>
      <c r="CJ17" s="3"/>
      <c r="CK17" s="3"/>
      <c r="CL17" s="3"/>
      <c r="CM17" s="3"/>
      <c r="CN17" s="3"/>
      <c r="CO17" s="3"/>
      <c r="CP17" s="3">
        <v>1</v>
      </c>
      <c r="CQ17" s="3"/>
      <c r="CR17" s="3"/>
      <c r="CS17" s="3"/>
      <c r="CT17" s="3"/>
      <c r="CU17" s="3"/>
      <c r="CV17" s="3"/>
      <c r="CW17" s="3"/>
      <c r="CX17" s="3"/>
      <c r="CY17" s="3"/>
      <c r="CZ17" s="3"/>
      <c r="DA17" s="3"/>
      <c r="DB17" s="3"/>
      <c r="DC17" s="3"/>
      <c r="DD17" s="3"/>
      <c r="DE17" s="3"/>
      <c r="DF17" s="3"/>
      <c r="DG17" s="3"/>
      <c r="DH17" s="3"/>
      <c r="DI17" s="3"/>
      <c r="DJ17" s="3"/>
      <c r="DK17" s="3"/>
      <c r="DL17" s="3"/>
      <c r="DM17" s="3"/>
      <c r="DN17" s="3">
        <v>1</v>
      </c>
      <c r="DO17" s="3">
        <v>1</v>
      </c>
      <c r="DP17" s="3"/>
      <c r="DQ17" s="3"/>
      <c r="DR17" s="3"/>
      <c r="DS17" s="3"/>
      <c r="DT17" s="3"/>
      <c r="DU17" s="3"/>
      <c r="DV17" s="7" t="s">
        <v>487</v>
      </c>
    </row>
    <row r="18" spans="1:126" x14ac:dyDescent="0.2">
      <c r="A18" s="3">
        <v>2021</v>
      </c>
      <c r="B18" s="3" t="s">
        <v>54</v>
      </c>
      <c r="C18" s="3" t="s">
        <v>55</v>
      </c>
      <c r="D18" s="3" t="s">
        <v>29</v>
      </c>
      <c r="E18" s="3" t="s">
        <v>56</v>
      </c>
      <c r="F18" s="3">
        <v>0</v>
      </c>
      <c r="G18" s="7">
        <v>37.548000000000002</v>
      </c>
      <c r="H18" s="7">
        <v>23.131</v>
      </c>
      <c r="I18" s="7" t="s">
        <v>306</v>
      </c>
      <c r="J18" s="7"/>
      <c r="K18" s="7"/>
      <c r="L18" s="7" t="s">
        <v>330</v>
      </c>
      <c r="M18" s="7" t="s">
        <v>278</v>
      </c>
      <c r="N18" s="7" t="s">
        <v>305</v>
      </c>
      <c r="O18" s="7" t="s">
        <v>320</v>
      </c>
      <c r="P18" s="3"/>
      <c r="Q18" s="3" t="s">
        <v>500</v>
      </c>
      <c r="R18" s="3" t="s">
        <v>499</v>
      </c>
      <c r="S18" s="7" t="s">
        <v>812</v>
      </c>
      <c r="T18" s="7">
        <f t="shared" si="1"/>
        <v>5</v>
      </c>
      <c r="U18" s="3"/>
      <c r="V18" s="3"/>
      <c r="W18" s="3"/>
      <c r="X18" s="3"/>
      <c r="Y18" s="3"/>
      <c r="Z18" s="3"/>
      <c r="AA18" s="3"/>
      <c r="AB18" s="3">
        <v>1</v>
      </c>
      <c r="AC18" s="3"/>
      <c r="AD18" s="3">
        <v>1</v>
      </c>
      <c r="AE18" s="3"/>
      <c r="AF18" s="3">
        <v>1</v>
      </c>
      <c r="AG18" s="3"/>
      <c r="AH18" s="3">
        <v>1</v>
      </c>
      <c r="AI18" s="3"/>
      <c r="AJ18" s="3"/>
      <c r="AK18" s="3">
        <v>1</v>
      </c>
      <c r="AL18" s="3"/>
      <c r="AM18" s="3"/>
      <c r="AN18" s="3"/>
      <c r="AO18" s="3"/>
      <c r="AP18" s="3"/>
      <c r="AQ18" s="3"/>
      <c r="AR18" s="3"/>
      <c r="AS18" s="3"/>
      <c r="AT18" s="3"/>
      <c r="AU18" s="3" t="s">
        <v>757</v>
      </c>
      <c r="AV18" s="7">
        <f t="shared" si="0"/>
        <v>1</v>
      </c>
      <c r="AW18" s="7">
        <v>1</v>
      </c>
      <c r="AX18" s="7"/>
      <c r="AY18" s="7"/>
      <c r="AZ18" s="3"/>
      <c r="BA18" s="3"/>
      <c r="BB18" s="3"/>
      <c r="BC18" s="3"/>
      <c r="BD18" s="3"/>
      <c r="BE18" s="3"/>
      <c r="BF18" s="3"/>
      <c r="BG18" s="3"/>
      <c r="BH18" s="3"/>
      <c r="BI18" s="3"/>
      <c r="BJ18" s="3"/>
      <c r="BK18" s="3"/>
      <c r="BL18" s="3"/>
      <c r="BM18" s="3"/>
      <c r="BN18" s="3"/>
      <c r="BO18" s="3"/>
      <c r="BP18" s="3"/>
      <c r="BQ18" s="3"/>
      <c r="BR18" s="3"/>
      <c r="BS18" s="3"/>
      <c r="BT18" s="7" t="s">
        <v>835</v>
      </c>
      <c r="BU18" s="3"/>
      <c r="BV18" s="3"/>
      <c r="BW18" s="3"/>
      <c r="BX18" s="3"/>
      <c r="BY18" s="3"/>
      <c r="BZ18" s="3"/>
      <c r="CA18" s="3"/>
      <c r="CB18" s="3"/>
      <c r="CC18" s="3"/>
      <c r="CD18" s="3">
        <v>1</v>
      </c>
      <c r="CE18" s="3"/>
      <c r="CF18" s="3"/>
      <c r="CG18" s="3"/>
      <c r="CH18" s="3"/>
      <c r="CI18" s="3"/>
      <c r="CJ18" s="3"/>
      <c r="CK18" s="3"/>
      <c r="CL18" s="3"/>
      <c r="CM18" s="3"/>
      <c r="CN18" s="3"/>
      <c r="CO18" s="3"/>
      <c r="CP18" s="3"/>
      <c r="CQ18" s="3"/>
      <c r="CR18" s="3"/>
      <c r="CS18" s="3"/>
      <c r="CT18" s="3"/>
      <c r="CU18" s="3"/>
      <c r="CV18" s="3"/>
      <c r="CW18" s="3"/>
      <c r="CX18" s="3"/>
      <c r="CY18" s="3"/>
      <c r="CZ18" s="3">
        <v>1</v>
      </c>
      <c r="DA18" s="3"/>
      <c r="DB18" s="3">
        <v>1</v>
      </c>
      <c r="DC18" s="3">
        <v>1</v>
      </c>
      <c r="DD18" s="3"/>
      <c r="DE18" s="3"/>
      <c r="DF18" s="3"/>
      <c r="DG18" s="3"/>
      <c r="DH18" s="3"/>
      <c r="DI18" s="3"/>
      <c r="DJ18" s="3"/>
      <c r="DK18" s="3"/>
      <c r="DL18" s="3"/>
      <c r="DM18" s="3"/>
      <c r="DN18" s="3"/>
      <c r="DO18" s="3"/>
      <c r="DP18" s="3"/>
      <c r="DQ18" s="3"/>
      <c r="DR18" s="3"/>
      <c r="DS18" s="3"/>
      <c r="DT18" s="3"/>
      <c r="DU18" s="3"/>
      <c r="DV18" s="7" t="s">
        <v>501</v>
      </c>
    </row>
    <row r="19" spans="1:126" x14ac:dyDescent="0.2">
      <c r="A19" s="3">
        <v>2021</v>
      </c>
      <c r="B19" s="3" t="s">
        <v>36</v>
      </c>
      <c r="C19" s="3" t="s">
        <v>37</v>
      </c>
      <c r="D19" s="3" t="s">
        <v>29</v>
      </c>
      <c r="E19" s="3" t="s">
        <v>38</v>
      </c>
      <c r="F19" s="3">
        <v>0</v>
      </c>
      <c r="G19" s="7">
        <v>30.786000000000001</v>
      </c>
      <c r="H19" s="7">
        <v>31.821999999999999</v>
      </c>
      <c r="I19" s="7" t="s">
        <v>298</v>
      </c>
      <c r="J19" s="7" t="s">
        <v>490</v>
      </c>
      <c r="K19" s="7"/>
      <c r="L19" s="3" t="s">
        <v>488</v>
      </c>
      <c r="M19" s="7" t="s">
        <v>286</v>
      </c>
      <c r="N19" s="7" t="s">
        <v>305</v>
      </c>
      <c r="O19" s="7" t="s">
        <v>341</v>
      </c>
      <c r="P19" s="3"/>
      <c r="Q19" s="7" t="s">
        <v>489</v>
      </c>
      <c r="R19" s="7" t="s">
        <v>497</v>
      </c>
      <c r="S19" s="3" t="s">
        <v>496</v>
      </c>
      <c r="T19" s="7">
        <f t="shared" si="1"/>
        <v>5</v>
      </c>
      <c r="U19" s="3"/>
      <c r="V19" s="3"/>
      <c r="W19" s="3"/>
      <c r="X19" s="3"/>
      <c r="Y19" s="3">
        <v>1</v>
      </c>
      <c r="Z19" s="3">
        <v>1</v>
      </c>
      <c r="AA19" s="3"/>
      <c r="AB19" s="3"/>
      <c r="AC19" s="3"/>
      <c r="AD19" s="3"/>
      <c r="AE19" s="3">
        <v>1</v>
      </c>
      <c r="AF19" s="3"/>
      <c r="AG19" s="3"/>
      <c r="AH19" s="3"/>
      <c r="AI19" s="3"/>
      <c r="AJ19" s="3">
        <v>1</v>
      </c>
      <c r="AK19" s="3">
        <v>1</v>
      </c>
      <c r="AL19" s="3"/>
      <c r="AM19" s="3"/>
      <c r="AN19" s="3"/>
      <c r="AO19" s="3"/>
      <c r="AP19" s="3"/>
      <c r="AQ19" s="3"/>
      <c r="AR19" s="3"/>
      <c r="AS19" s="3"/>
      <c r="AT19" s="3"/>
      <c r="AU19" s="3" t="s">
        <v>743</v>
      </c>
      <c r="AV19" s="7">
        <f t="shared" si="0"/>
        <v>2</v>
      </c>
      <c r="AW19" s="7"/>
      <c r="AX19" s="7"/>
      <c r="AY19" s="7"/>
      <c r="AZ19" s="3"/>
      <c r="BA19" s="3"/>
      <c r="BB19" s="3"/>
      <c r="BC19" s="3"/>
      <c r="BD19" s="3"/>
      <c r="BE19" s="3"/>
      <c r="BF19" s="3"/>
      <c r="BG19" s="3"/>
      <c r="BH19" s="3"/>
      <c r="BI19" s="3"/>
      <c r="BJ19" s="3"/>
      <c r="BK19" s="3">
        <v>1</v>
      </c>
      <c r="BL19" s="3"/>
      <c r="BM19" s="3">
        <v>1</v>
      </c>
      <c r="BN19" s="3"/>
      <c r="BO19" s="3"/>
      <c r="BP19" s="3"/>
      <c r="BQ19" s="3"/>
      <c r="BR19" s="3"/>
      <c r="BS19" s="3"/>
      <c r="BT19" s="7" t="s">
        <v>837</v>
      </c>
      <c r="BU19" s="3"/>
      <c r="BV19" s="3"/>
      <c r="BW19" s="3"/>
      <c r="BX19" s="3"/>
      <c r="BY19" s="3"/>
      <c r="BZ19" s="3">
        <v>1</v>
      </c>
      <c r="CA19" s="3"/>
      <c r="CB19" s="3"/>
      <c r="CC19" s="3"/>
      <c r="CD19" s="3"/>
      <c r="CE19" s="3"/>
      <c r="CF19" s="3"/>
      <c r="CG19" s="3"/>
      <c r="CH19" s="3"/>
      <c r="CI19" s="3"/>
      <c r="CJ19" s="3"/>
      <c r="CK19" s="3"/>
      <c r="CL19" s="3"/>
      <c r="CM19" s="3"/>
      <c r="CN19" s="3"/>
      <c r="CO19" s="3"/>
      <c r="CP19" s="3"/>
      <c r="CQ19" s="3"/>
      <c r="CR19" s="3"/>
      <c r="CS19" s="3">
        <v>1</v>
      </c>
      <c r="CT19" s="3"/>
      <c r="CU19" s="3"/>
      <c r="CV19" s="3"/>
      <c r="CW19" s="3"/>
      <c r="CX19" s="3"/>
      <c r="CY19" s="3"/>
      <c r="CZ19" s="3"/>
      <c r="DA19" s="3">
        <v>1</v>
      </c>
      <c r="DB19" s="3"/>
      <c r="DC19" s="3"/>
      <c r="DD19" s="3"/>
      <c r="DE19" s="3"/>
      <c r="DF19" s="3"/>
      <c r="DG19" s="3"/>
      <c r="DH19" s="3"/>
      <c r="DI19" s="3"/>
      <c r="DJ19" s="3"/>
      <c r="DK19" s="3"/>
      <c r="DL19" s="3"/>
      <c r="DM19" s="3"/>
      <c r="DN19" s="3"/>
      <c r="DO19" s="3"/>
      <c r="DP19" s="3">
        <v>1</v>
      </c>
      <c r="DQ19" s="3"/>
      <c r="DR19" s="3"/>
      <c r="DS19" s="3"/>
      <c r="DT19" s="3"/>
      <c r="DU19" s="3"/>
      <c r="DV19" s="7" t="s">
        <v>498</v>
      </c>
    </row>
    <row r="20" spans="1:126" x14ac:dyDescent="0.2">
      <c r="A20" s="3">
        <v>2021</v>
      </c>
      <c r="B20" s="3" t="s">
        <v>78</v>
      </c>
      <c r="C20" s="7" t="s">
        <v>79</v>
      </c>
      <c r="D20" s="3" t="s">
        <v>44</v>
      </c>
      <c r="E20" s="3" t="s">
        <v>80</v>
      </c>
      <c r="F20" s="3">
        <v>4</v>
      </c>
      <c r="G20" s="3">
        <v>41.341000000000001</v>
      </c>
      <c r="H20" s="3">
        <v>0.629</v>
      </c>
      <c r="I20" s="3" t="s">
        <v>306</v>
      </c>
      <c r="J20" s="3"/>
      <c r="K20" s="3"/>
      <c r="L20" s="7" t="s">
        <v>428</v>
      </c>
      <c r="M20" s="7" t="s">
        <v>300</v>
      </c>
      <c r="N20" s="7"/>
      <c r="O20" s="7" t="s">
        <v>320</v>
      </c>
      <c r="P20" s="7"/>
      <c r="Q20" s="3" t="s">
        <v>415</v>
      </c>
      <c r="R20" s="3" t="s">
        <v>429</v>
      </c>
      <c r="S20" s="7" t="s">
        <v>797</v>
      </c>
      <c r="T20" s="7">
        <f t="shared" si="1"/>
        <v>3</v>
      </c>
      <c r="U20" s="3"/>
      <c r="V20" s="3"/>
      <c r="W20" s="3"/>
      <c r="X20" s="3"/>
      <c r="Y20" s="3"/>
      <c r="Z20" s="3"/>
      <c r="AA20" s="3"/>
      <c r="AB20" s="3">
        <v>1</v>
      </c>
      <c r="AC20" s="3"/>
      <c r="AD20" s="3"/>
      <c r="AE20" s="3"/>
      <c r="AF20" s="3">
        <v>1</v>
      </c>
      <c r="AG20" s="3"/>
      <c r="AH20" s="3"/>
      <c r="AI20" s="3"/>
      <c r="AJ20" s="3"/>
      <c r="AK20" s="3">
        <v>1</v>
      </c>
      <c r="AL20" s="3"/>
      <c r="AM20" s="3"/>
      <c r="AN20" s="3"/>
      <c r="AO20" s="3"/>
      <c r="AP20" s="3"/>
      <c r="AQ20" s="3"/>
      <c r="AR20" s="3"/>
      <c r="AS20" s="3"/>
      <c r="AT20" s="3"/>
      <c r="AU20" s="3" t="s">
        <v>781</v>
      </c>
      <c r="AV20" s="7">
        <f t="shared" si="0"/>
        <v>3</v>
      </c>
      <c r="AW20" s="7">
        <v>1</v>
      </c>
      <c r="AX20" s="7">
        <v>1</v>
      </c>
      <c r="AY20" s="7"/>
      <c r="AZ20" s="3"/>
      <c r="BA20" s="3"/>
      <c r="BB20" s="3"/>
      <c r="BC20" s="3"/>
      <c r="BD20" s="3"/>
      <c r="BE20" s="3"/>
      <c r="BF20" s="3"/>
      <c r="BG20" s="3"/>
      <c r="BH20" s="3"/>
      <c r="BI20" s="3"/>
      <c r="BJ20" s="3"/>
      <c r="BK20" s="3"/>
      <c r="BL20" s="3"/>
      <c r="BM20" s="3"/>
      <c r="BN20" s="3">
        <v>1</v>
      </c>
      <c r="BO20" s="3"/>
      <c r="BP20" s="3"/>
      <c r="BQ20" s="3"/>
      <c r="BR20" s="3"/>
      <c r="BS20" s="3"/>
      <c r="BT20" s="7" t="s">
        <v>824</v>
      </c>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v>1</v>
      </c>
      <c r="DA20" s="3"/>
      <c r="DB20" s="3">
        <v>1</v>
      </c>
      <c r="DC20" s="3"/>
      <c r="DD20" s="3"/>
      <c r="DE20" s="3"/>
      <c r="DF20" s="3"/>
      <c r="DG20" s="3"/>
      <c r="DH20" s="3"/>
      <c r="DI20" s="3"/>
      <c r="DJ20" s="3"/>
      <c r="DK20" s="3"/>
      <c r="DL20" s="3"/>
      <c r="DM20" s="3"/>
      <c r="DN20" s="3"/>
      <c r="DO20" s="3"/>
      <c r="DP20" s="3"/>
      <c r="DQ20" s="3"/>
      <c r="DR20" s="3"/>
      <c r="DS20" s="3"/>
      <c r="DT20" s="3"/>
      <c r="DU20" s="3"/>
      <c r="DV20" s="7" t="s">
        <v>430</v>
      </c>
    </row>
    <row r="21" spans="1:126" x14ac:dyDescent="0.2">
      <c r="A21" s="3">
        <v>2021</v>
      </c>
      <c r="B21" s="3" t="s">
        <v>69</v>
      </c>
      <c r="C21" s="7" t="s">
        <v>70</v>
      </c>
      <c r="D21" s="3" t="s">
        <v>45</v>
      </c>
      <c r="E21" s="3" t="s">
        <v>71</v>
      </c>
      <c r="F21" s="3">
        <v>2</v>
      </c>
      <c r="G21" s="3">
        <v>-35.226999999999997</v>
      </c>
      <c r="H21" s="3">
        <v>-69.227000000000004</v>
      </c>
      <c r="I21" s="3" t="s">
        <v>306</v>
      </c>
      <c r="J21" s="3"/>
      <c r="K21" s="3"/>
      <c r="L21" s="3" t="s">
        <v>445</v>
      </c>
      <c r="M21" s="7" t="s">
        <v>293</v>
      </c>
      <c r="N21" s="7"/>
      <c r="O21" s="7" t="s">
        <v>340</v>
      </c>
      <c r="P21" s="3"/>
      <c r="Q21" s="7"/>
      <c r="R21" s="3" t="s">
        <v>446</v>
      </c>
      <c r="S21" s="7" t="s">
        <v>263</v>
      </c>
      <c r="T21" s="7">
        <f t="shared" si="1"/>
        <v>1</v>
      </c>
      <c r="U21" s="3"/>
      <c r="V21" s="3"/>
      <c r="W21" s="3"/>
      <c r="X21" s="3"/>
      <c r="Y21" s="3"/>
      <c r="Z21" s="3"/>
      <c r="AA21" s="3"/>
      <c r="AB21" s="3"/>
      <c r="AC21" s="3"/>
      <c r="AD21" s="3"/>
      <c r="AE21" s="3"/>
      <c r="AF21" s="3"/>
      <c r="AG21" s="3"/>
      <c r="AH21" s="3"/>
      <c r="AI21" s="3"/>
      <c r="AJ21" s="3"/>
      <c r="AK21" s="3"/>
      <c r="AL21" s="3">
        <v>1</v>
      </c>
      <c r="AM21" s="3"/>
      <c r="AN21" s="3"/>
      <c r="AO21" s="3"/>
      <c r="AP21" s="3"/>
      <c r="AQ21" s="3"/>
      <c r="AR21" s="3"/>
      <c r="AS21" s="3"/>
      <c r="AT21" s="3"/>
      <c r="AU21" s="3" t="s">
        <v>755</v>
      </c>
      <c r="AV21" s="7">
        <f t="shared" si="0"/>
        <v>2</v>
      </c>
      <c r="AW21" s="7"/>
      <c r="AX21" s="7">
        <v>1</v>
      </c>
      <c r="AY21" s="7"/>
      <c r="AZ21" s="3"/>
      <c r="BA21" s="3"/>
      <c r="BB21" s="3">
        <v>1</v>
      </c>
      <c r="BC21" s="3"/>
      <c r="BD21" s="3"/>
      <c r="BE21" s="3"/>
      <c r="BF21" s="3"/>
      <c r="BG21" s="3"/>
      <c r="BH21" s="3"/>
      <c r="BI21" s="3"/>
      <c r="BJ21" s="3"/>
      <c r="BK21" s="3"/>
      <c r="BL21" s="3"/>
      <c r="BM21" s="3"/>
      <c r="BN21" s="3"/>
      <c r="BO21" s="3"/>
      <c r="BP21" s="3"/>
      <c r="BQ21" s="3"/>
      <c r="BR21" s="3"/>
      <c r="BS21" s="3"/>
      <c r="BT21" s="7" t="s">
        <v>824</v>
      </c>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v>1</v>
      </c>
      <c r="DA21" s="3"/>
      <c r="DB21" s="3">
        <v>1</v>
      </c>
      <c r="DC21" s="3"/>
      <c r="DD21" s="3"/>
      <c r="DE21" s="3"/>
      <c r="DF21" s="3"/>
      <c r="DG21" s="3"/>
      <c r="DH21" s="3"/>
      <c r="DI21" s="3"/>
      <c r="DJ21" s="3"/>
      <c r="DK21" s="3"/>
      <c r="DL21" s="3"/>
      <c r="DM21" s="3"/>
      <c r="DN21" s="3"/>
      <c r="DO21" s="3"/>
      <c r="DP21" s="3"/>
      <c r="DQ21" s="3"/>
      <c r="DR21" s="3"/>
      <c r="DS21" s="3"/>
      <c r="DT21" s="3"/>
      <c r="DU21" s="3"/>
      <c r="DV21" s="7" t="s">
        <v>447</v>
      </c>
    </row>
    <row r="22" spans="1:126" x14ac:dyDescent="0.2">
      <c r="A22" s="3">
        <v>2021</v>
      </c>
      <c r="B22" s="3" t="s">
        <v>31</v>
      </c>
      <c r="C22" s="7" t="s">
        <v>32</v>
      </c>
      <c r="D22" s="3" t="s">
        <v>33</v>
      </c>
      <c r="E22" s="3" t="s">
        <v>34</v>
      </c>
      <c r="F22" s="3">
        <v>1</v>
      </c>
      <c r="G22" s="3">
        <v>-29.736000000000001</v>
      </c>
      <c r="H22" s="3">
        <v>-50.350999999999999</v>
      </c>
      <c r="I22" s="3" t="s">
        <v>306</v>
      </c>
      <c r="J22" s="3"/>
      <c r="K22" s="7"/>
      <c r="L22" s="7" t="s">
        <v>369</v>
      </c>
      <c r="M22" s="7" t="s">
        <v>368</v>
      </c>
      <c r="N22" s="3"/>
      <c r="O22" s="7" t="s">
        <v>340</v>
      </c>
      <c r="P22" s="3"/>
      <c r="Q22" s="3" t="s">
        <v>449</v>
      </c>
      <c r="R22" s="3" t="s">
        <v>448</v>
      </c>
      <c r="S22" s="7" t="s">
        <v>264</v>
      </c>
      <c r="T22" s="7">
        <f t="shared" si="1"/>
        <v>1</v>
      </c>
      <c r="U22" s="3"/>
      <c r="V22" s="3"/>
      <c r="W22" s="3"/>
      <c r="X22" s="3"/>
      <c r="Y22" s="3"/>
      <c r="Z22" s="3"/>
      <c r="AA22" s="3"/>
      <c r="AB22" s="3"/>
      <c r="AC22" s="3"/>
      <c r="AD22" s="3"/>
      <c r="AE22" s="3"/>
      <c r="AF22" s="3"/>
      <c r="AG22" s="3"/>
      <c r="AH22" s="3"/>
      <c r="AI22" s="3"/>
      <c r="AJ22" s="3"/>
      <c r="AK22" s="3"/>
      <c r="AL22" s="3"/>
      <c r="AM22" s="3"/>
      <c r="AN22" s="3"/>
      <c r="AO22" s="3">
        <v>1</v>
      </c>
      <c r="AP22" s="3"/>
      <c r="AQ22" s="3"/>
      <c r="AR22" s="3"/>
      <c r="AS22" s="3"/>
      <c r="AT22" s="3"/>
      <c r="AU22" s="3" t="s">
        <v>757</v>
      </c>
      <c r="AV22" s="7">
        <f t="shared" si="0"/>
        <v>1</v>
      </c>
      <c r="AW22" s="7">
        <v>1</v>
      </c>
      <c r="AX22" s="7"/>
      <c r="AY22" s="7"/>
      <c r="AZ22" s="3"/>
      <c r="BA22" s="3"/>
      <c r="BB22" s="3"/>
      <c r="BC22" s="3"/>
      <c r="BD22" s="3"/>
      <c r="BE22" s="3"/>
      <c r="BF22" s="3"/>
      <c r="BG22" s="3"/>
      <c r="BH22" s="3"/>
      <c r="BI22" s="3"/>
      <c r="BJ22" s="3"/>
      <c r="BK22" s="3"/>
      <c r="BL22" s="3"/>
      <c r="BM22" s="3"/>
      <c r="BN22" s="3"/>
      <c r="BO22" s="3"/>
      <c r="BP22" s="3"/>
      <c r="BQ22" s="3"/>
      <c r="BR22" s="3"/>
      <c r="BS22" s="3"/>
      <c r="BT22" s="7" t="s">
        <v>840</v>
      </c>
      <c r="BU22" s="3">
        <v>1</v>
      </c>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v>1</v>
      </c>
      <c r="DA22" s="3"/>
      <c r="DB22" s="3"/>
      <c r="DC22" s="3"/>
      <c r="DD22" s="3"/>
      <c r="DE22" s="3"/>
      <c r="DF22" s="3">
        <v>1</v>
      </c>
      <c r="DG22" s="3"/>
      <c r="DH22" s="3"/>
      <c r="DI22" s="3"/>
      <c r="DJ22" s="3"/>
      <c r="DK22" s="3"/>
      <c r="DL22" s="3"/>
      <c r="DM22" s="3"/>
      <c r="DN22" s="3"/>
      <c r="DO22" s="3"/>
      <c r="DP22" s="3"/>
      <c r="DQ22" s="3"/>
      <c r="DR22" s="3"/>
      <c r="DS22" s="3"/>
      <c r="DT22" s="3"/>
      <c r="DU22" s="3"/>
      <c r="DV22" s="7" t="s">
        <v>450</v>
      </c>
    </row>
    <row r="23" spans="1:126" x14ac:dyDescent="0.2">
      <c r="A23" s="3">
        <v>2021</v>
      </c>
      <c r="B23" s="3" t="s">
        <v>47</v>
      </c>
      <c r="C23" s="7" t="s">
        <v>48</v>
      </c>
      <c r="D23" s="3" t="s">
        <v>15</v>
      </c>
      <c r="E23" s="3" t="s">
        <v>49</v>
      </c>
      <c r="F23" s="3">
        <v>1</v>
      </c>
      <c r="G23" s="3">
        <v>34.198999999999998</v>
      </c>
      <c r="H23" s="3">
        <v>108.295</v>
      </c>
      <c r="I23" s="3" t="s">
        <v>306</v>
      </c>
      <c r="J23" s="3"/>
      <c r="K23" s="3"/>
      <c r="L23" s="3" t="s">
        <v>452</v>
      </c>
      <c r="M23" s="7" t="s">
        <v>288</v>
      </c>
      <c r="N23" s="7"/>
      <c r="O23" s="7" t="s">
        <v>338</v>
      </c>
      <c r="P23" s="3"/>
      <c r="Q23" s="7" t="s">
        <v>453</v>
      </c>
      <c r="R23" s="7" t="s">
        <v>454</v>
      </c>
      <c r="S23" s="7" t="s">
        <v>698</v>
      </c>
      <c r="T23" s="7">
        <f t="shared" si="1"/>
        <v>3</v>
      </c>
      <c r="U23" s="3">
        <v>1</v>
      </c>
      <c r="V23" s="3"/>
      <c r="W23" s="3"/>
      <c r="X23" s="3"/>
      <c r="Y23" s="3"/>
      <c r="Z23" s="3"/>
      <c r="AA23" s="3"/>
      <c r="AB23" s="3"/>
      <c r="AC23" s="3"/>
      <c r="AD23" s="3"/>
      <c r="AE23" s="3"/>
      <c r="AF23" s="3"/>
      <c r="AG23" s="3"/>
      <c r="AH23" s="3">
        <v>1</v>
      </c>
      <c r="AI23" s="3"/>
      <c r="AJ23" s="3"/>
      <c r="AK23" s="3">
        <v>1</v>
      </c>
      <c r="AL23" s="3"/>
      <c r="AM23" s="3"/>
      <c r="AN23" s="3"/>
      <c r="AO23" s="3"/>
      <c r="AP23" s="3"/>
      <c r="AQ23" s="3"/>
      <c r="AR23" s="3"/>
      <c r="AS23" s="3"/>
      <c r="AT23" s="3"/>
      <c r="AU23" s="3" t="s">
        <v>727</v>
      </c>
      <c r="AV23" s="7">
        <f t="shared" si="0"/>
        <v>1</v>
      </c>
      <c r="AW23" s="7"/>
      <c r="AX23" s="7"/>
      <c r="AY23" s="7"/>
      <c r="AZ23" s="3"/>
      <c r="BA23" s="3"/>
      <c r="BB23" s="3">
        <v>1</v>
      </c>
      <c r="BC23" s="3"/>
      <c r="BD23" s="3"/>
      <c r="BE23" s="3"/>
      <c r="BF23" s="3"/>
      <c r="BG23" s="3"/>
      <c r="BH23" s="3"/>
      <c r="BI23" s="3"/>
      <c r="BJ23" s="3"/>
      <c r="BK23" s="3"/>
      <c r="BL23" s="3"/>
      <c r="BM23" s="3"/>
      <c r="BN23" s="3"/>
      <c r="BO23" s="3"/>
      <c r="BP23" s="3"/>
      <c r="BQ23" s="3"/>
      <c r="BR23" s="3"/>
      <c r="BS23" s="3"/>
      <c r="BT23" s="7" t="s">
        <v>849</v>
      </c>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v>1</v>
      </c>
      <c r="DB23" s="3"/>
      <c r="DC23" s="3"/>
      <c r="DD23" s="3"/>
      <c r="DE23" s="3"/>
      <c r="DF23" s="3"/>
      <c r="DG23" s="3"/>
      <c r="DH23" s="3"/>
      <c r="DI23" s="3"/>
      <c r="DJ23" s="3"/>
      <c r="DK23" s="3"/>
      <c r="DL23" s="3"/>
      <c r="DM23" s="3"/>
      <c r="DN23" s="3"/>
      <c r="DO23" s="3"/>
      <c r="DP23" s="3"/>
      <c r="DQ23" s="3"/>
      <c r="DR23" s="3"/>
      <c r="DS23" s="3"/>
      <c r="DT23" s="3"/>
      <c r="DU23" s="3"/>
      <c r="DV23" s="7" t="s">
        <v>451</v>
      </c>
    </row>
    <row r="24" spans="1:126" x14ac:dyDescent="0.2">
      <c r="A24" s="3">
        <v>2021</v>
      </c>
      <c r="B24" s="3" t="s">
        <v>75</v>
      </c>
      <c r="C24" s="3" t="s">
        <v>76</v>
      </c>
      <c r="D24" s="3" t="s">
        <v>29</v>
      </c>
      <c r="E24" s="3" t="s">
        <v>77</v>
      </c>
      <c r="F24" s="3">
        <v>1</v>
      </c>
      <c r="G24" s="7">
        <v>37.540999999999997</v>
      </c>
      <c r="H24" s="7">
        <v>22.33</v>
      </c>
      <c r="I24" s="7" t="s">
        <v>306</v>
      </c>
      <c r="J24" s="7"/>
      <c r="K24" s="7"/>
      <c r="L24" s="3" t="s">
        <v>476</v>
      </c>
      <c r="M24" s="7" t="s">
        <v>278</v>
      </c>
      <c r="N24" s="7" t="s">
        <v>305</v>
      </c>
      <c r="O24" s="7" t="s">
        <v>320</v>
      </c>
      <c r="P24" s="7" t="s">
        <v>276</v>
      </c>
      <c r="Q24" s="3" t="s">
        <v>472</v>
      </c>
      <c r="R24" s="3" t="s">
        <v>471</v>
      </c>
      <c r="S24" s="3" t="s">
        <v>473</v>
      </c>
      <c r="T24" s="7">
        <f t="shared" si="1"/>
        <v>1</v>
      </c>
      <c r="U24" s="3"/>
      <c r="V24" s="3"/>
      <c r="W24" s="3"/>
      <c r="X24" s="3"/>
      <c r="Y24" s="3"/>
      <c r="Z24" s="3"/>
      <c r="AA24" s="3"/>
      <c r="AB24" s="3"/>
      <c r="AC24" s="3"/>
      <c r="AD24" s="3"/>
      <c r="AE24" s="3"/>
      <c r="AF24" s="3"/>
      <c r="AG24" s="3"/>
      <c r="AH24" s="3"/>
      <c r="AI24" s="3"/>
      <c r="AJ24" s="3"/>
      <c r="AK24" s="3"/>
      <c r="AL24" s="3"/>
      <c r="AM24" s="3"/>
      <c r="AN24" s="3"/>
      <c r="AO24" s="3"/>
      <c r="AP24" s="3"/>
      <c r="AQ24" s="3"/>
      <c r="AR24" s="3">
        <v>1</v>
      </c>
      <c r="AS24" s="3"/>
      <c r="AT24" s="3"/>
      <c r="AU24" s="3" t="s">
        <v>757</v>
      </c>
      <c r="AV24" s="7">
        <f t="shared" si="0"/>
        <v>1</v>
      </c>
      <c r="AW24" s="7">
        <v>1</v>
      </c>
      <c r="AX24" s="7"/>
      <c r="AY24" s="7"/>
      <c r="AZ24" s="3"/>
      <c r="BA24" s="3"/>
      <c r="BB24" s="3"/>
      <c r="BC24" s="3"/>
      <c r="BD24" s="3"/>
      <c r="BE24" s="3"/>
      <c r="BF24" s="3"/>
      <c r="BG24" s="3"/>
      <c r="BH24" s="3"/>
      <c r="BI24" s="3"/>
      <c r="BJ24" s="3"/>
      <c r="BK24" s="3"/>
      <c r="BL24" s="3"/>
      <c r="BM24" s="3"/>
      <c r="BN24" s="3"/>
      <c r="BO24" s="3"/>
      <c r="BP24" s="3"/>
      <c r="BQ24" s="3"/>
      <c r="BR24" s="3"/>
      <c r="BS24" s="3"/>
      <c r="BT24" s="7" t="s">
        <v>830</v>
      </c>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v>1</v>
      </c>
      <c r="DA24" s="3"/>
      <c r="DB24" s="3"/>
      <c r="DC24" s="3">
        <v>1</v>
      </c>
      <c r="DD24" s="3"/>
      <c r="DE24" s="3"/>
      <c r="DF24" s="3"/>
      <c r="DG24" s="3"/>
      <c r="DH24" s="3"/>
      <c r="DI24" s="3"/>
      <c r="DJ24" s="3"/>
      <c r="DK24" s="3"/>
      <c r="DL24" s="3"/>
      <c r="DM24" s="3"/>
      <c r="DN24" s="3"/>
      <c r="DO24" s="3"/>
      <c r="DP24" s="3"/>
      <c r="DQ24" s="3"/>
      <c r="DR24" s="3"/>
      <c r="DS24" s="3"/>
      <c r="DT24" s="3"/>
      <c r="DU24" s="3"/>
      <c r="DV24" s="7" t="s">
        <v>475</v>
      </c>
    </row>
    <row r="25" spans="1:126" x14ac:dyDescent="0.2">
      <c r="A25" s="3">
        <v>2020</v>
      </c>
      <c r="B25" s="3" t="s">
        <v>105</v>
      </c>
      <c r="C25" s="7" t="s">
        <v>106</v>
      </c>
      <c r="D25" s="3" t="s">
        <v>45</v>
      </c>
      <c r="E25" s="3" t="s">
        <v>107</v>
      </c>
      <c r="F25" s="3">
        <v>17</v>
      </c>
      <c r="G25" s="3">
        <v>-27.114999999999998</v>
      </c>
      <c r="H25" s="3">
        <v>-109.354</v>
      </c>
      <c r="I25" s="3" t="s">
        <v>254</v>
      </c>
      <c r="J25" s="3"/>
      <c r="K25" s="3" t="s">
        <v>511</v>
      </c>
      <c r="L25" s="3"/>
      <c r="M25" s="7" t="s">
        <v>510</v>
      </c>
      <c r="N25" s="7" t="s">
        <v>366</v>
      </c>
      <c r="O25" s="7" t="s">
        <v>339</v>
      </c>
      <c r="P25" s="3"/>
      <c r="Q25" s="3"/>
      <c r="R25" s="3" t="s">
        <v>512</v>
      </c>
      <c r="S25" s="7" t="s">
        <v>508</v>
      </c>
      <c r="T25" s="7">
        <f t="shared" si="1"/>
        <v>4</v>
      </c>
      <c r="U25" s="3">
        <v>1</v>
      </c>
      <c r="V25" s="3"/>
      <c r="W25" s="3"/>
      <c r="X25" s="3"/>
      <c r="Y25" s="3"/>
      <c r="Z25" s="3">
        <v>1</v>
      </c>
      <c r="AA25" s="3"/>
      <c r="AB25" s="3"/>
      <c r="AC25" s="3"/>
      <c r="AD25" s="3"/>
      <c r="AE25" s="3"/>
      <c r="AF25" s="3"/>
      <c r="AG25" s="3"/>
      <c r="AH25" s="3"/>
      <c r="AI25" s="3"/>
      <c r="AJ25" s="3"/>
      <c r="AK25" s="3"/>
      <c r="AL25" s="3"/>
      <c r="AM25" s="3"/>
      <c r="AN25" s="3"/>
      <c r="AO25" s="3">
        <v>1</v>
      </c>
      <c r="AP25" s="3"/>
      <c r="AQ25" s="3"/>
      <c r="AR25" s="3">
        <v>1</v>
      </c>
      <c r="AS25" s="3"/>
      <c r="AT25" s="3"/>
      <c r="AU25" s="3" t="s">
        <v>776</v>
      </c>
      <c r="AV25" s="7">
        <f t="shared" si="0"/>
        <v>2</v>
      </c>
      <c r="AW25" s="7"/>
      <c r="AX25" s="7"/>
      <c r="AY25" s="7"/>
      <c r="AZ25" s="3"/>
      <c r="BA25" s="3"/>
      <c r="BB25" s="3"/>
      <c r="BC25" s="3"/>
      <c r="BD25" s="3"/>
      <c r="BE25" s="3"/>
      <c r="BF25" s="3"/>
      <c r="BG25" s="3"/>
      <c r="BH25" s="3"/>
      <c r="BI25" s="3"/>
      <c r="BJ25" s="3"/>
      <c r="BK25" s="3"/>
      <c r="BL25" s="3"/>
      <c r="BM25" s="3"/>
      <c r="BN25" s="3"/>
      <c r="BO25" s="3"/>
      <c r="BP25" s="3"/>
      <c r="BQ25" s="3">
        <v>1</v>
      </c>
      <c r="BR25" s="3"/>
      <c r="BS25" s="3">
        <v>1</v>
      </c>
      <c r="BT25" s="7" t="s">
        <v>841</v>
      </c>
      <c r="BU25" s="3">
        <v>1</v>
      </c>
      <c r="BV25" s="3"/>
      <c r="BW25" s="3"/>
      <c r="BX25" s="3"/>
      <c r="BY25" s="3"/>
      <c r="BZ25" s="3">
        <v>1</v>
      </c>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7" t="s">
        <v>509</v>
      </c>
    </row>
    <row r="26" spans="1:126" x14ac:dyDescent="0.2">
      <c r="A26" s="3">
        <v>2020</v>
      </c>
      <c r="B26" s="3" t="s">
        <v>102</v>
      </c>
      <c r="C26" s="3" t="s">
        <v>103</v>
      </c>
      <c r="D26" s="3" t="s">
        <v>35</v>
      </c>
      <c r="E26" s="3" t="s">
        <v>104</v>
      </c>
      <c r="F26" s="3">
        <v>37</v>
      </c>
      <c r="G26" s="7">
        <v>27.856000000000002</v>
      </c>
      <c r="H26" s="7">
        <v>44.656999999999996</v>
      </c>
      <c r="I26" s="7" t="s">
        <v>302</v>
      </c>
      <c r="J26" s="7"/>
      <c r="K26" s="7"/>
      <c r="L26" s="3"/>
      <c r="M26" s="7"/>
      <c r="N26" s="7" t="s">
        <v>337</v>
      </c>
      <c r="O26" s="7" t="s">
        <v>338</v>
      </c>
      <c r="P26" s="3"/>
      <c r="Q26" s="3" t="s">
        <v>506</v>
      </c>
      <c r="R26" s="3" t="s">
        <v>505</v>
      </c>
      <c r="S26" s="7" t="s">
        <v>502</v>
      </c>
      <c r="T26" s="7">
        <f t="shared" si="1"/>
        <v>6</v>
      </c>
      <c r="U26" s="3"/>
      <c r="V26" s="3"/>
      <c r="W26" s="3"/>
      <c r="X26" s="3">
        <v>1</v>
      </c>
      <c r="Y26" s="3">
        <v>1</v>
      </c>
      <c r="Z26" s="3">
        <v>1</v>
      </c>
      <c r="AA26" s="3"/>
      <c r="AB26" s="3"/>
      <c r="AC26" s="3">
        <v>1</v>
      </c>
      <c r="AD26" s="3">
        <v>1</v>
      </c>
      <c r="AE26" s="3"/>
      <c r="AF26" s="3"/>
      <c r="AG26" s="3"/>
      <c r="AH26" s="3"/>
      <c r="AI26" s="3"/>
      <c r="AJ26" s="3"/>
      <c r="AK26" s="3"/>
      <c r="AL26" s="3"/>
      <c r="AM26" s="3"/>
      <c r="AN26" s="3"/>
      <c r="AO26" s="3">
        <v>1</v>
      </c>
      <c r="AP26" s="3"/>
      <c r="AQ26" s="3"/>
      <c r="AR26" s="3"/>
      <c r="AS26" s="3"/>
      <c r="AT26" s="3"/>
      <c r="AU26" s="7" t="s">
        <v>764</v>
      </c>
      <c r="AV26" s="7">
        <f t="shared" si="0"/>
        <v>3</v>
      </c>
      <c r="AW26" s="7">
        <v>1</v>
      </c>
      <c r="AX26" s="7">
        <v>1</v>
      </c>
      <c r="AY26" s="7">
        <v>1</v>
      </c>
      <c r="AZ26" s="3"/>
      <c r="BA26" s="3"/>
      <c r="BB26" s="3"/>
      <c r="BC26" s="3"/>
      <c r="BD26" s="3"/>
      <c r="BE26" s="3"/>
      <c r="BF26" s="3"/>
      <c r="BG26" s="3"/>
      <c r="BH26" s="3"/>
      <c r="BI26" s="3"/>
      <c r="BJ26" s="3"/>
      <c r="BK26" s="3"/>
      <c r="BL26" s="3"/>
      <c r="BM26" s="3"/>
      <c r="BN26" s="3"/>
      <c r="BO26" s="3"/>
      <c r="BP26" s="3"/>
      <c r="BQ26" s="3"/>
      <c r="BR26" s="3"/>
      <c r="BS26" s="3"/>
      <c r="BT26" s="7" t="s">
        <v>861</v>
      </c>
      <c r="BU26" s="3"/>
      <c r="BV26" s="3"/>
      <c r="BW26" s="3"/>
      <c r="BX26" s="3"/>
      <c r="BY26" s="3"/>
      <c r="BZ26" s="3"/>
      <c r="CA26" s="3"/>
      <c r="CB26" s="3"/>
      <c r="CC26" s="3"/>
      <c r="CD26" s="3"/>
      <c r="CE26" s="3">
        <v>1</v>
      </c>
      <c r="CF26" s="3"/>
      <c r="CG26" s="3"/>
      <c r="CH26" s="3"/>
      <c r="CI26" s="3"/>
      <c r="CJ26" s="3"/>
      <c r="CK26" s="3">
        <v>1</v>
      </c>
      <c r="CL26" s="3"/>
      <c r="CM26" s="3"/>
      <c r="CN26" s="3"/>
      <c r="CO26" s="3"/>
      <c r="CP26" s="3"/>
      <c r="CQ26" s="3"/>
      <c r="CR26" s="3"/>
      <c r="CS26" s="3"/>
      <c r="CT26" s="3"/>
      <c r="CU26" s="3"/>
      <c r="CV26" s="3"/>
      <c r="CW26" s="3"/>
      <c r="CX26" s="3"/>
      <c r="CY26" s="3"/>
      <c r="CZ26" s="3">
        <v>1</v>
      </c>
      <c r="DA26" s="3"/>
      <c r="DB26" s="3"/>
      <c r="DC26" s="3"/>
      <c r="DD26" s="3"/>
      <c r="DE26" s="3"/>
      <c r="DF26" s="3"/>
      <c r="DG26" s="3">
        <v>1</v>
      </c>
      <c r="DH26" s="3"/>
      <c r="DI26" s="3"/>
      <c r="DJ26" s="3"/>
      <c r="DK26" s="3"/>
      <c r="DL26" s="3"/>
      <c r="DM26" s="3"/>
      <c r="DN26" s="3"/>
      <c r="DO26" s="3"/>
      <c r="DP26" s="3"/>
      <c r="DQ26" s="3"/>
      <c r="DR26" s="3"/>
      <c r="DS26" s="3"/>
      <c r="DT26" s="3"/>
      <c r="DU26" s="3"/>
      <c r="DV26" s="7" t="s">
        <v>507</v>
      </c>
    </row>
    <row r="27" spans="1:126" ht="13.5" customHeight="1" x14ac:dyDescent="0.2">
      <c r="A27" s="3">
        <v>2020</v>
      </c>
      <c r="B27" s="3" t="s">
        <v>88</v>
      </c>
      <c r="C27" s="7" t="s">
        <v>89</v>
      </c>
      <c r="D27" s="3" t="s">
        <v>90</v>
      </c>
      <c r="E27" s="3" t="s">
        <v>91</v>
      </c>
      <c r="F27" s="3">
        <v>7</v>
      </c>
      <c r="G27" s="3">
        <v>-36.950000000000003</v>
      </c>
      <c r="H27" s="3">
        <v>-69.816999999999993</v>
      </c>
      <c r="I27" s="3" t="s">
        <v>298</v>
      </c>
      <c r="J27" s="3" t="s">
        <v>519</v>
      </c>
      <c r="K27" s="3"/>
      <c r="L27" s="3" t="s">
        <v>445</v>
      </c>
      <c r="M27" s="7" t="s">
        <v>293</v>
      </c>
      <c r="N27" s="7"/>
      <c r="O27" s="7" t="s">
        <v>340</v>
      </c>
      <c r="P27" s="3"/>
      <c r="Q27" s="3" t="s">
        <v>506</v>
      </c>
      <c r="R27" s="3" t="s">
        <v>520</v>
      </c>
      <c r="S27" s="7" t="s">
        <v>264</v>
      </c>
      <c r="T27" s="7">
        <f t="shared" si="1"/>
        <v>1</v>
      </c>
      <c r="U27" s="3"/>
      <c r="V27" s="3"/>
      <c r="W27" s="3"/>
      <c r="X27" s="3"/>
      <c r="Y27" s="3"/>
      <c r="Z27" s="3"/>
      <c r="AA27" s="3"/>
      <c r="AB27" s="3"/>
      <c r="AC27" s="3"/>
      <c r="AD27" s="3"/>
      <c r="AE27" s="3"/>
      <c r="AF27" s="3"/>
      <c r="AG27" s="3"/>
      <c r="AH27" s="3"/>
      <c r="AI27" s="3"/>
      <c r="AJ27" s="3"/>
      <c r="AK27" s="3"/>
      <c r="AL27" s="3"/>
      <c r="AM27" s="3"/>
      <c r="AN27" s="3"/>
      <c r="AO27" s="3">
        <v>1</v>
      </c>
      <c r="AP27" s="3"/>
      <c r="AQ27" s="3"/>
      <c r="AR27" s="3"/>
      <c r="AS27" s="3"/>
      <c r="AT27" s="3"/>
      <c r="AU27" s="3" t="s">
        <v>757</v>
      </c>
      <c r="AV27" s="7">
        <f t="shared" si="0"/>
        <v>1</v>
      </c>
      <c r="AW27" s="7">
        <v>1</v>
      </c>
      <c r="AX27" s="7"/>
      <c r="AY27" s="7"/>
      <c r="AZ27" s="3"/>
      <c r="BA27" s="3"/>
      <c r="BB27" s="3"/>
      <c r="BC27" s="3"/>
      <c r="BD27" s="3"/>
      <c r="BE27" s="3"/>
      <c r="BF27" s="3"/>
      <c r="BG27" s="3"/>
      <c r="BH27" s="3"/>
      <c r="BI27" s="3"/>
      <c r="BJ27" s="3"/>
      <c r="BK27" s="3"/>
      <c r="BL27" s="3"/>
      <c r="BM27" s="3"/>
      <c r="BN27" s="3"/>
      <c r="BO27" s="3"/>
      <c r="BP27" s="3"/>
      <c r="BQ27" s="3"/>
      <c r="BR27" s="3"/>
      <c r="BS27" s="3"/>
      <c r="BT27" s="3" t="s">
        <v>521</v>
      </c>
      <c r="BU27" s="3">
        <v>1</v>
      </c>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7" t="s">
        <v>523</v>
      </c>
    </row>
    <row r="28" spans="1:126" x14ac:dyDescent="0.2">
      <c r="A28" s="3">
        <v>2020</v>
      </c>
      <c r="B28" s="3" t="s">
        <v>99</v>
      </c>
      <c r="C28" s="7" t="s">
        <v>100</v>
      </c>
      <c r="D28" s="3" t="s">
        <v>52</v>
      </c>
      <c r="E28" s="3" t="s">
        <v>101</v>
      </c>
      <c r="F28" s="3">
        <v>2</v>
      </c>
      <c r="G28" s="3">
        <v>17.111000000000001</v>
      </c>
      <c r="H28" s="3">
        <v>-89.141999999999996</v>
      </c>
      <c r="I28" s="3" t="s">
        <v>298</v>
      </c>
      <c r="J28" s="3" t="s">
        <v>525</v>
      </c>
      <c r="K28" s="3" t="s">
        <v>526</v>
      </c>
      <c r="L28" s="3"/>
      <c r="M28" s="7" t="s">
        <v>287</v>
      </c>
      <c r="N28" s="7" t="s">
        <v>683</v>
      </c>
      <c r="O28" s="7" t="s">
        <v>342</v>
      </c>
      <c r="P28" s="7" t="s">
        <v>271</v>
      </c>
      <c r="Q28" s="3"/>
      <c r="R28" s="3" t="s">
        <v>524</v>
      </c>
      <c r="S28" s="7" t="s">
        <v>424</v>
      </c>
      <c r="T28" s="7">
        <f t="shared" si="1"/>
        <v>1</v>
      </c>
      <c r="U28" s="3"/>
      <c r="V28" s="3"/>
      <c r="W28" s="3"/>
      <c r="X28" s="3"/>
      <c r="Y28" s="3"/>
      <c r="Z28" s="3">
        <v>1</v>
      </c>
      <c r="AA28" s="3"/>
      <c r="AB28" s="3"/>
      <c r="AC28" s="3"/>
      <c r="AD28" s="3"/>
      <c r="AE28" s="3"/>
      <c r="AF28" s="3"/>
      <c r="AG28" s="3"/>
      <c r="AH28" s="3"/>
      <c r="AI28" s="3"/>
      <c r="AJ28" s="3"/>
      <c r="AK28" s="3"/>
      <c r="AL28" s="3"/>
      <c r="AM28" s="3"/>
      <c r="AN28" s="3"/>
      <c r="AO28" s="3"/>
      <c r="AP28" s="3"/>
      <c r="AQ28" s="3"/>
      <c r="AR28" s="3"/>
      <c r="AS28" s="3"/>
      <c r="AT28" s="3"/>
      <c r="AU28" s="3" t="s">
        <v>743</v>
      </c>
      <c r="AV28" s="7">
        <f t="shared" si="0"/>
        <v>2</v>
      </c>
      <c r="AW28" s="7"/>
      <c r="AX28" s="7"/>
      <c r="AY28" s="7"/>
      <c r="AZ28" s="3"/>
      <c r="BA28" s="3"/>
      <c r="BB28" s="3"/>
      <c r="BC28" s="3"/>
      <c r="BD28" s="3"/>
      <c r="BE28" s="3"/>
      <c r="BF28" s="3"/>
      <c r="BG28" s="3"/>
      <c r="BH28" s="3"/>
      <c r="BI28" s="3"/>
      <c r="BJ28" s="3"/>
      <c r="BK28" s="3">
        <v>1</v>
      </c>
      <c r="BL28" s="3"/>
      <c r="BM28" s="3">
        <v>1</v>
      </c>
      <c r="BN28" s="3"/>
      <c r="BO28" s="3"/>
      <c r="BP28" s="3"/>
      <c r="BQ28" s="3"/>
      <c r="BR28" s="3"/>
      <c r="BS28" s="3"/>
      <c r="BT28" s="7" t="s">
        <v>937</v>
      </c>
      <c r="BU28" s="3">
        <v>1</v>
      </c>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v>1</v>
      </c>
      <c r="DO28" s="3">
        <v>1</v>
      </c>
      <c r="DP28" s="3"/>
      <c r="DQ28" s="3"/>
      <c r="DR28" s="3"/>
      <c r="DS28" s="3"/>
      <c r="DT28" s="3"/>
      <c r="DU28" s="3"/>
      <c r="DV28" s="7" t="s">
        <v>527</v>
      </c>
    </row>
    <row r="29" spans="1:126" x14ac:dyDescent="0.2">
      <c r="A29" s="3">
        <v>2020</v>
      </c>
      <c r="B29" s="3" t="s">
        <v>96</v>
      </c>
      <c r="C29" s="7" t="s">
        <v>97</v>
      </c>
      <c r="D29" s="3" t="s">
        <v>58</v>
      </c>
      <c r="E29" s="3" t="s">
        <v>98</v>
      </c>
      <c r="F29" s="3">
        <v>0</v>
      </c>
      <c r="G29" s="3">
        <v>47.273000000000003</v>
      </c>
      <c r="H29" s="3">
        <v>20.442</v>
      </c>
      <c r="I29" s="3" t="s">
        <v>298</v>
      </c>
      <c r="J29" s="3" t="s">
        <v>532</v>
      </c>
      <c r="K29" s="3"/>
      <c r="L29" s="3" t="s">
        <v>534</v>
      </c>
      <c r="M29" s="7" t="s">
        <v>365</v>
      </c>
      <c r="N29" s="3" t="s">
        <v>533</v>
      </c>
      <c r="O29" s="7" t="s">
        <v>320</v>
      </c>
      <c r="P29" s="3" t="s">
        <v>529</v>
      </c>
      <c r="Q29" s="3" t="s">
        <v>321</v>
      </c>
      <c r="R29" s="3" t="s">
        <v>531</v>
      </c>
      <c r="S29" s="7" t="s">
        <v>535</v>
      </c>
      <c r="T29" s="7">
        <f t="shared" si="1"/>
        <v>2</v>
      </c>
      <c r="U29" s="3"/>
      <c r="V29" s="3"/>
      <c r="W29" s="3"/>
      <c r="X29" s="3"/>
      <c r="Y29" s="3"/>
      <c r="Z29" s="3"/>
      <c r="AA29" s="3"/>
      <c r="AB29" s="3"/>
      <c r="AC29" s="3"/>
      <c r="AD29" s="3"/>
      <c r="AE29" s="3"/>
      <c r="AF29" s="3"/>
      <c r="AG29" s="3"/>
      <c r="AH29" s="3"/>
      <c r="AI29" s="3">
        <v>1</v>
      </c>
      <c r="AJ29" s="3"/>
      <c r="AK29" s="3">
        <v>1</v>
      </c>
      <c r="AL29" s="3"/>
      <c r="AM29" s="3"/>
      <c r="AN29" s="3"/>
      <c r="AO29" s="3"/>
      <c r="AP29" s="3"/>
      <c r="AQ29" s="3"/>
      <c r="AR29" s="3"/>
      <c r="AS29" s="3"/>
      <c r="AT29" s="3"/>
      <c r="AU29" s="3" t="s">
        <v>528</v>
      </c>
      <c r="AV29" s="7">
        <f t="shared" si="0"/>
        <v>1</v>
      </c>
      <c r="AW29" s="7"/>
      <c r="AX29" s="7"/>
      <c r="AY29" s="7"/>
      <c r="AZ29" s="3"/>
      <c r="BA29" s="3"/>
      <c r="BB29" s="3"/>
      <c r="BC29" s="3"/>
      <c r="BD29" s="3"/>
      <c r="BE29" s="3">
        <v>1</v>
      </c>
      <c r="BF29" s="3"/>
      <c r="BG29" s="3"/>
      <c r="BH29" s="3"/>
      <c r="BI29" s="3"/>
      <c r="BJ29" s="3"/>
      <c r="BK29" s="3"/>
      <c r="BL29" s="3"/>
      <c r="BM29" s="3"/>
      <c r="BN29" s="3"/>
      <c r="BO29" s="3"/>
      <c r="BP29" s="3"/>
      <c r="BQ29" s="3"/>
      <c r="BR29" s="3"/>
      <c r="BS29" s="3"/>
      <c r="BT29" s="7" t="s">
        <v>830</v>
      </c>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v>1</v>
      </c>
      <c r="DA29" s="3"/>
      <c r="DB29" s="3"/>
      <c r="DC29" s="3">
        <v>1</v>
      </c>
      <c r="DD29" s="3"/>
      <c r="DE29" s="3"/>
      <c r="DF29" s="3"/>
      <c r="DG29" s="3"/>
      <c r="DH29" s="3"/>
      <c r="DI29" s="3"/>
      <c r="DJ29" s="3"/>
      <c r="DK29" s="3"/>
      <c r="DL29" s="3"/>
      <c r="DM29" s="3"/>
      <c r="DN29" s="3"/>
      <c r="DO29" s="3"/>
      <c r="DP29" s="3"/>
      <c r="DQ29" s="3"/>
      <c r="DR29" s="3"/>
      <c r="DS29" s="3"/>
      <c r="DT29" s="3"/>
      <c r="DU29" s="3"/>
      <c r="DV29" s="7" t="s">
        <v>536</v>
      </c>
    </row>
    <row r="30" spans="1:126" x14ac:dyDescent="0.2">
      <c r="A30" s="3">
        <v>2020</v>
      </c>
      <c r="B30" s="3" t="s">
        <v>92</v>
      </c>
      <c r="C30" s="7" t="s">
        <v>93</v>
      </c>
      <c r="D30" s="3" t="s">
        <v>29</v>
      </c>
      <c r="E30" s="3" t="s">
        <v>94</v>
      </c>
      <c r="F30" s="3">
        <v>8</v>
      </c>
      <c r="G30" s="3">
        <v>22.523</v>
      </c>
      <c r="H30" s="3">
        <v>70.281000000000006</v>
      </c>
      <c r="I30" s="3" t="s">
        <v>306</v>
      </c>
      <c r="J30" s="3"/>
      <c r="K30" s="3"/>
      <c r="L30" s="3" t="s">
        <v>515</v>
      </c>
      <c r="M30" s="7" t="s">
        <v>292</v>
      </c>
      <c r="N30" s="7"/>
      <c r="O30" s="7" t="s">
        <v>338</v>
      </c>
      <c r="P30" s="3" t="s">
        <v>514</v>
      </c>
      <c r="Q30" s="3"/>
      <c r="R30" s="3" t="s">
        <v>513</v>
      </c>
      <c r="S30" s="7" t="s">
        <v>798</v>
      </c>
      <c r="T30" s="7">
        <f t="shared" si="1"/>
        <v>4</v>
      </c>
      <c r="U30" s="3"/>
      <c r="V30" s="3"/>
      <c r="W30" s="3"/>
      <c r="X30" s="3"/>
      <c r="Y30" s="3"/>
      <c r="Z30" s="3"/>
      <c r="AA30" s="3"/>
      <c r="AB30" s="3"/>
      <c r="AC30" s="3"/>
      <c r="AD30" s="3"/>
      <c r="AE30" s="3"/>
      <c r="AF30" s="3">
        <v>1</v>
      </c>
      <c r="AG30" s="3"/>
      <c r="AH30" s="3"/>
      <c r="AI30" s="3"/>
      <c r="AJ30" s="3"/>
      <c r="AK30" s="3">
        <v>1</v>
      </c>
      <c r="AL30" s="3"/>
      <c r="AM30" s="3">
        <v>1</v>
      </c>
      <c r="AN30" s="3">
        <v>1</v>
      </c>
      <c r="AO30" s="3"/>
      <c r="AP30" s="3"/>
      <c r="AQ30" s="3"/>
      <c r="AR30" s="3"/>
      <c r="AS30" s="3"/>
      <c r="AT30" s="3"/>
      <c r="AU30" s="3" t="s">
        <v>757</v>
      </c>
      <c r="AV30" s="7">
        <f t="shared" si="0"/>
        <v>1</v>
      </c>
      <c r="AW30" s="7">
        <v>1</v>
      </c>
      <c r="AX30" s="7"/>
      <c r="AY30" s="7"/>
      <c r="AZ30" s="3"/>
      <c r="BA30" s="3"/>
      <c r="BB30" s="3"/>
      <c r="BC30" s="3"/>
      <c r="BD30" s="3"/>
      <c r="BE30" s="3"/>
      <c r="BF30" s="3"/>
      <c r="BG30" s="3"/>
      <c r="BH30" s="3"/>
      <c r="BI30" s="3"/>
      <c r="BJ30" s="3"/>
      <c r="BK30" s="3"/>
      <c r="BL30" s="3"/>
      <c r="BM30" s="3"/>
      <c r="BN30" s="3"/>
      <c r="BO30" s="3"/>
      <c r="BP30" s="3"/>
      <c r="BQ30" s="3"/>
      <c r="BR30" s="3"/>
      <c r="BS30" s="3"/>
      <c r="BT30" s="3" t="s">
        <v>522</v>
      </c>
      <c r="BU30" s="3"/>
      <c r="BV30" s="3">
        <v>1</v>
      </c>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7" t="s">
        <v>518</v>
      </c>
    </row>
    <row r="31" spans="1:126" x14ac:dyDescent="0.2">
      <c r="A31" s="3">
        <v>2019</v>
      </c>
      <c r="B31" s="3" t="s">
        <v>124</v>
      </c>
      <c r="C31" s="7" t="s">
        <v>125</v>
      </c>
      <c r="D31" s="3" t="s">
        <v>18</v>
      </c>
      <c r="E31" s="3" t="s">
        <v>126</v>
      </c>
      <c r="F31" s="3">
        <v>26</v>
      </c>
      <c r="G31" s="3">
        <v>-4.9059999999999997</v>
      </c>
      <c r="H31" s="3">
        <v>-59.448</v>
      </c>
      <c r="I31" s="3" t="s">
        <v>302</v>
      </c>
      <c r="J31" s="3"/>
      <c r="K31" s="3"/>
      <c r="L31" s="3"/>
      <c r="M31" s="7"/>
      <c r="N31" s="7" t="s">
        <v>364</v>
      </c>
      <c r="O31" s="7" t="s">
        <v>340</v>
      </c>
      <c r="P31" s="3"/>
      <c r="Q31" s="3" t="s">
        <v>538</v>
      </c>
      <c r="R31" s="3" t="s">
        <v>537</v>
      </c>
      <c r="S31" s="7" t="s">
        <v>539</v>
      </c>
      <c r="T31" s="7">
        <f t="shared" si="1"/>
        <v>3</v>
      </c>
      <c r="U31" s="3"/>
      <c r="V31" s="3"/>
      <c r="W31" s="3"/>
      <c r="X31" s="3"/>
      <c r="Y31" s="3">
        <v>1</v>
      </c>
      <c r="Z31" s="3">
        <v>1</v>
      </c>
      <c r="AA31" s="3"/>
      <c r="AB31" s="3">
        <v>1</v>
      </c>
      <c r="AC31" s="3"/>
      <c r="AD31" s="3"/>
      <c r="AE31" s="3"/>
      <c r="AF31" s="3"/>
      <c r="AG31" s="3"/>
      <c r="AH31" s="3"/>
      <c r="AI31" s="3"/>
      <c r="AJ31" s="3"/>
      <c r="AK31" s="3"/>
      <c r="AL31" s="3"/>
      <c r="AM31" s="3"/>
      <c r="AN31" s="3"/>
      <c r="AO31" s="3"/>
      <c r="AP31" s="3"/>
      <c r="AQ31" s="3"/>
      <c r="AR31" s="3"/>
      <c r="AS31" s="3"/>
      <c r="AT31" s="3"/>
      <c r="AU31" s="3" t="s">
        <v>757</v>
      </c>
      <c r="AV31" s="7">
        <f t="shared" si="0"/>
        <v>1</v>
      </c>
      <c r="AW31" s="7">
        <v>1</v>
      </c>
      <c r="AX31" s="7"/>
      <c r="AY31" s="7"/>
      <c r="AZ31" s="3"/>
      <c r="BA31" s="3"/>
      <c r="BB31" s="3"/>
      <c r="BC31" s="3"/>
      <c r="BD31" s="3"/>
      <c r="BE31" s="3"/>
      <c r="BF31" s="3"/>
      <c r="BG31" s="3"/>
      <c r="BH31" s="3"/>
      <c r="BI31" s="3"/>
      <c r="BJ31" s="3"/>
      <c r="BK31" s="3"/>
      <c r="BL31" s="3"/>
      <c r="BM31" s="3"/>
      <c r="BN31" s="3"/>
      <c r="BO31" s="3"/>
      <c r="BP31" s="3"/>
      <c r="BQ31" s="3"/>
      <c r="BR31" s="3"/>
      <c r="BS31" s="3"/>
      <c r="BT31" s="7" t="s">
        <v>871</v>
      </c>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v>1</v>
      </c>
      <c r="DA31" s="3"/>
      <c r="DB31" s="3"/>
      <c r="DC31" s="3"/>
      <c r="DD31" s="3"/>
      <c r="DE31" s="3"/>
      <c r="DF31" s="3">
        <v>1</v>
      </c>
      <c r="DG31" s="3"/>
      <c r="DH31" s="3"/>
      <c r="DI31" s="3"/>
      <c r="DJ31" s="3"/>
      <c r="DK31" s="3"/>
      <c r="DL31" s="3"/>
      <c r="DM31" s="3"/>
      <c r="DN31" s="3">
        <v>1</v>
      </c>
      <c r="DO31" s="3"/>
      <c r="DP31" s="3"/>
      <c r="DQ31" s="3">
        <v>1</v>
      </c>
      <c r="DR31" s="3"/>
      <c r="DS31" s="3"/>
      <c r="DT31" s="3"/>
      <c r="DU31" s="3"/>
      <c r="DV31" s="7" t="s">
        <v>540</v>
      </c>
    </row>
    <row r="32" spans="1:126" x14ac:dyDescent="0.2">
      <c r="A32" s="3">
        <v>2019</v>
      </c>
      <c r="B32" s="3" t="s">
        <v>114</v>
      </c>
      <c r="C32" s="7" t="s">
        <v>115</v>
      </c>
      <c r="D32" s="3" t="s">
        <v>116</v>
      </c>
      <c r="E32" s="3" t="s">
        <v>117</v>
      </c>
      <c r="F32" s="3">
        <v>3</v>
      </c>
      <c r="G32" s="3">
        <v>58.807000000000002</v>
      </c>
      <c r="H32" s="3">
        <v>5.7530000000000001</v>
      </c>
      <c r="I32" s="3" t="s">
        <v>302</v>
      </c>
      <c r="J32" s="3"/>
      <c r="K32" s="3"/>
      <c r="L32" s="3"/>
      <c r="M32" s="7"/>
      <c r="N32" s="7" t="s">
        <v>336</v>
      </c>
      <c r="O32" s="7" t="s">
        <v>320</v>
      </c>
      <c r="P32" s="3"/>
      <c r="Q32" s="3" t="s">
        <v>554</v>
      </c>
      <c r="R32" s="3" t="s">
        <v>553</v>
      </c>
      <c r="S32" s="7" t="s">
        <v>552</v>
      </c>
      <c r="T32" s="7">
        <f t="shared" si="1"/>
        <v>2</v>
      </c>
      <c r="U32" s="3"/>
      <c r="V32" s="3"/>
      <c r="W32" s="3"/>
      <c r="X32" s="3"/>
      <c r="Y32" s="3"/>
      <c r="Z32" s="3"/>
      <c r="AA32" s="3"/>
      <c r="AB32" s="3"/>
      <c r="AC32" s="3"/>
      <c r="AD32" s="3"/>
      <c r="AE32" s="3"/>
      <c r="AF32" s="3"/>
      <c r="AG32" s="3"/>
      <c r="AH32" s="3"/>
      <c r="AI32" s="3"/>
      <c r="AJ32" s="3"/>
      <c r="AK32" s="3">
        <v>1</v>
      </c>
      <c r="AL32" s="3"/>
      <c r="AM32" s="3"/>
      <c r="AN32" s="3"/>
      <c r="AO32" s="3"/>
      <c r="AP32" s="3"/>
      <c r="AQ32" s="3">
        <v>1</v>
      </c>
      <c r="AR32" s="3"/>
      <c r="AS32" s="3"/>
      <c r="AT32" s="3"/>
      <c r="AU32" s="3" t="s">
        <v>742</v>
      </c>
      <c r="AV32" s="7">
        <f t="shared" si="0"/>
        <v>1</v>
      </c>
      <c r="AW32" s="7"/>
      <c r="AX32" s="7"/>
      <c r="AY32" s="7"/>
      <c r="AZ32" s="3">
        <v>1</v>
      </c>
      <c r="BA32" s="3"/>
      <c r="BB32" s="3"/>
      <c r="BC32" s="3"/>
      <c r="BD32" s="3"/>
      <c r="BE32" s="3"/>
      <c r="BF32" s="3"/>
      <c r="BG32" s="3"/>
      <c r="BH32" s="3"/>
      <c r="BI32" s="3"/>
      <c r="BJ32" s="3"/>
      <c r="BK32" s="3"/>
      <c r="BL32" s="3"/>
      <c r="BM32" s="3"/>
      <c r="BN32" s="3"/>
      <c r="BO32" s="3"/>
      <c r="BP32" s="3"/>
      <c r="BQ32" s="3"/>
      <c r="BR32" s="3"/>
      <c r="BS32" s="3"/>
      <c r="BT32" s="7" t="s">
        <v>847</v>
      </c>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v>1</v>
      </c>
      <c r="DA32" s="3"/>
      <c r="DB32" s="3"/>
      <c r="DC32" s="3"/>
      <c r="DD32" s="3"/>
      <c r="DE32" s="3"/>
      <c r="DF32" s="3"/>
      <c r="DG32" s="3"/>
      <c r="DH32" s="3">
        <v>1</v>
      </c>
      <c r="DI32" s="3"/>
      <c r="DJ32" s="3"/>
      <c r="DK32" s="3"/>
      <c r="DL32" s="3"/>
      <c r="DM32" s="3"/>
      <c r="DN32" s="3"/>
      <c r="DO32" s="3"/>
      <c r="DP32" s="3"/>
      <c r="DQ32" s="3"/>
      <c r="DR32" s="3"/>
      <c r="DS32" s="3"/>
      <c r="DT32" s="3"/>
      <c r="DU32" s="3"/>
      <c r="DV32" s="7" t="s">
        <v>555</v>
      </c>
    </row>
    <row r="33" spans="1:126" x14ac:dyDescent="0.2">
      <c r="A33" s="3">
        <v>2019</v>
      </c>
      <c r="B33" s="3" t="s">
        <v>111</v>
      </c>
      <c r="C33" s="7" t="s">
        <v>112</v>
      </c>
      <c r="D33" s="3" t="s">
        <v>44</v>
      </c>
      <c r="E33" s="3" t="s">
        <v>113</v>
      </c>
      <c r="F33" s="3">
        <v>9</v>
      </c>
      <c r="G33" s="7">
        <v>32.746000000000002</v>
      </c>
      <c r="H33" s="7">
        <v>34.948999999999998</v>
      </c>
      <c r="I33" s="7" t="s">
        <v>298</v>
      </c>
      <c r="J33" s="7" t="s">
        <v>363</v>
      </c>
      <c r="K33" s="7"/>
      <c r="L33" s="3"/>
      <c r="M33" s="7" t="s">
        <v>350</v>
      </c>
      <c r="N33" s="7" t="s">
        <v>305</v>
      </c>
      <c r="O33" s="7" t="s">
        <v>338</v>
      </c>
      <c r="P33" s="3"/>
      <c r="Q33" s="3"/>
      <c r="R33" s="3" t="s">
        <v>545</v>
      </c>
      <c r="S33" s="7" t="s">
        <v>481</v>
      </c>
      <c r="T33" s="7">
        <f t="shared" si="1"/>
        <v>1</v>
      </c>
      <c r="U33" s="3"/>
      <c r="V33" s="3"/>
      <c r="W33" s="3"/>
      <c r="X33" s="3"/>
      <c r="Y33" s="3"/>
      <c r="Z33" s="3">
        <v>1</v>
      </c>
      <c r="AA33" s="3"/>
      <c r="AB33" s="3"/>
      <c r="AC33" s="3"/>
      <c r="AD33" s="3"/>
      <c r="AE33" s="3"/>
      <c r="AF33" s="3"/>
      <c r="AG33" s="3"/>
      <c r="AH33" s="3"/>
      <c r="AI33" s="3"/>
      <c r="AJ33" s="3"/>
      <c r="AK33" s="3"/>
      <c r="AL33" s="3"/>
      <c r="AM33" s="3"/>
      <c r="AN33" s="3"/>
      <c r="AO33" s="3"/>
      <c r="AP33" s="3"/>
      <c r="AQ33" s="3"/>
      <c r="AR33" s="3"/>
      <c r="AS33" s="3"/>
      <c r="AT33" s="3"/>
      <c r="AU33" s="3" t="s">
        <v>544</v>
      </c>
      <c r="AV33" s="7">
        <f t="shared" si="0"/>
        <v>1</v>
      </c>
      <c r="AW33" s="7"/>
      <c r="AX33" s="7"/>
      <c r="AY33" s="7"/>
      <c r="AZ33" s="3"/>
      <c r="BA33" s="3"/>
      <c r="BB33" s="3"/>
      <c r="BC33" s="3"/>
      <c r="BD33" s="3"/>
      <c r="BE33" s="3"/>
      <c r="BF33" s="3"/>
      <c r="BG33" s="3"/>
      <c r="BH33" s="3">
        <v>1</v>
      </c>
      <c r="BI33" s="3"/>
      <c r="BJ33" s="3"/>
      <c r="BK33" s="3"/>
      <c r="BL33" s="3"/>
      <c r="BM33" s="3"/>
      <c r="BN33" s="3"/>
      <c r="BO33" s="3"/>
      <c r="BP33" s="3"/>
      <c r="BQ33" s="3"/>
      <c r="BR33" s="3"/>
      <c r="BS33" s="3"/>
      <c r="BT33" s="7" t="s">
        <v>933</v>
      </c>
      <c r="BU33" s="3"/>
      <c r="BV33" s="3"/>
      <c r="BW33" s="3"/>
      <c r="BX33" s="3"/>
      <c r="BY33" s="3"/>
      <c r="BZ33" s="3"/>
      <c r="CA33" s="3"/>
      <c r="CB33" s="3"/>
      <c r="CC33" s="3"/>
      <c r="CD33" s="3"/>
      <c r="CE33" s="3"/>
      <c r="CF33" s="3"/>
      <c r="CG33" s="3"/>
      <c r="CH33" s="3"/>
      <c r="CI33" s="3"/>
      <c r="CJ33" s="3"/>
      <c r="CK33" s="3"/>
      <c r="CL33" s="3"/>
      <c r="CM33" s="3">
        <v>1</v>
      </c>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7" t="s">
        <v>546</v>
      </c>
    </row>
    <row r="34" spans="1:126" x14ac:dyDescent="0.2">
      <c r="A34" s="3">
        <v>2019</v>
      </c>
      <c r="B34" s="3" t="s">
        <v>127</v>
      </c>
      <c r="C34" s="7" t="s">
        <v>128</v>
      </c>
      <c r="D34" s="3" t="s">
        <v>44</v>
      </c>
      <c r="E34" s="3" t="s">
        <v>129</v>
      </c>
      <c r="F34" s="3">
        <v>8</v>
      </c>
      <c r="G34" s="7">
        <v>42.412999999999997</v>
      </c>
      <c r="H34" s="7">
        <v>85.78</v>
      </c>
      <c r="I34" s="7" t="s">
        <v>298</v>
      </c>
      <c r="J34" s="7" t="s">
        <v>547</v>
      </c>
      <c r="K34" s="7" t="s">
        <v>548</v>
      </c>
      <c r="L34" s="7" t="s">
        <v>311</v>
      </c>
      <c r="M34" s="7" t="s">
        <v>288</v>
      </c>
      <c r="N34" s="7"/>
      <c r="O34" s="7" t="s">
        <v>338</v>
      </c>
      <c r="P34" s="3"/>
      <c r="Q34" s="3"/>
      <c r="R34" s="3" t="s">
        <v>549</v>
      </c>
      <c r="S34" s="7" t="s">
        <v>799</v>
      </c>
      <c r="T34" s="7">
        <f t="shared" si="1"/>
        <v>3</v>
      </c>
      <c r="U34" s="3"/>
      <c r="V34" s="3"/>
      <c r="W34" s="3"/>
      <c r="X34" s="3"/>
      <c r="Y34" s="3"/>
      <c r="Z34" s="3">
        <v>1</v>
      </c>
      <c r="AA34" s="3"/>
      <c r="AB34" s="3"/>
      <c r="AC34" s="3">
        <v>1</v>
      </c>
      <c r="AD34" s="3"/>
      <c r="AE34" s="3"/>
      <c r="AF34" s="3">
        <v>1</v>
      </c>
      <c r="AG34" s="3"/>
      <c r="AH34" s="3"/>
      <c r="AI34" s="3"/>
      <c r="AJ34" s="3"/>
      <c r="AK34" s="3"/>
      <c r="AL34" s="3"/>
      <c r="AM34" s="3"/>
      <c r="AN34" s="3"/>
      <c r="AO34" s="3"/>
      <c r="AP34" s="3"/>
      <c r="AQ34" s="3"/>
      <c r="AR34" s="3"/>
      <c r="AS34" s="3"/>
      <c r="AT34" s="3"/>
      <c r="AU34" s="3" t="s">
        <v>765</v>
      </c>
      <c r="AV34" s="7">
        <f t="shared" ref="AV34:AV65" si="2">COUNT(AW34:BS34)</f>
        <v>2</v>
      </c>
      <c r="AW34" s="7">
        <v>1</v>
      </c>
      <c r="AX34" s="7"/>
      <c r="AY34" s="7"/>
      <c r="AZ34" s="3">
        <v>1</v>
      </c>
      <c r="BA34" s="3"/>
      <c r="BB34" s="3"/>
      <c r="BC34" s="3"/>
      <c r="BD34" s="3"/>
      <c r="BE34" s="3"/>
      <c r="BF34" s="3"/>
      <c r="BG34" s="3"/>
      <c r="BH34" s="3"/>
      <c r="BI34" s="3"/>
      <c r="BJ34" s="3"/>
      <c r="BK34" s="3"/>
      <c r="BL34" s="3"/>
      <c r="BM34" s="3"/>
      <c r="BN34" s="3"/>
      <c r="BO34" s="3"/>
      <c r="BP34" s="3"/>
      <c r="BQ34" s="3"/>
      <c r="BR34" s="3"/>
      <c r="BS34" s="3"/>
      <c r="BT34" s="3" t="s">
        <v>862</v>
      </c>
      <c r="BU34" s="3"/>
      <c r="BV34" s="3"/>
      <c r="BW34" s="3"/>
      <c r="BX34" s="3"/>
      <c r="BY34" s="3"/>
      <c r="BZ34" s="3"/>
      <c r="CA34" s="3"/>
      <c r="CB34" s="3"/>
      <c r="CC34" s="3"/>
      <c r="CD34" s="3"/>
      <c r="CE34" s="3"/>
      <c r="CF34" s="3"/>
      <c r="CG34" s="3"/>
      <c r="CH34" s="3"/>
      <c r="CI34" s="3"/>
      <c r="CJ34" s="3"/>
      <c r="CK34" s="3">
        <v>1</v>
      </c>
      <c r="CL34" s="3"/>
      <c r="CM34" s="3"/>
      <c r="CN34" s="3">
        <v>1</v>
      </c>
      <c r="CO34" s="3"/>
      <c r="CP34" s="3"/>
      <c r="CQ34" s="3"/>
      <c r="CR34" s="3"/>
      <c r="CS34" s="3"/>
      <c r="CT34" s="3"/>
      <c r="CU34" s="3"/>
      <c r="CV34" s="3"/>
      <c r="CW34" s="3"/>
      <c r="CX34" s="3"/>
      <c r="CY34" s="3"/>
      <c r="CZ34" s="3">
        <v>1</v>
      </c>
      <c r="DA34" s="3"/>
      <c r="DB34" s="3"/>
      <c r="DC34" s="3"/>
      <c r="DD34" s="3"/>
      <c r="DE34" s="3"/>
      <c r="DF34" s="3"/>
      <c r="DG34" s="3"/>
      <c r="DH34" s="3"/>
      <c r="DI34" s="3">
        <v>1</v>
      </c>
      <c r="DJ34" s="3"/>
      <c r="DK34" s="3"/>
      <c r="DL34" s="3"/>
      <c r="DM34" s="3"/>
      <c r="DN34" s="3"/>
      <c r="DO34" s="3"/>
      <c r="DP34" s="3"/>
      <c r="DQ34" s="3"/>
      <c r="DR34" s="3"/>
      <c r="DS34" s="3"/>
      <c r="DT34" s="3"/>
      <c r="DU34" s="3"/>
      <c r="DV34" s="7" t="s">
        <v>550</v>
      </c>
    </row>
    <row r="35" spans="1:126" x14ac:dyDescent="0.2">
      <c r="A35" s="3">
        <v>2019</v>
      </c>
      <c r="B35" s="3" t="s">
        <v>118</v>
      </c>
      <c r="C35" s="7" t="s">
        <v>119</v>
      </c>
      <c r="D35" s="3" t="s">
        <v>58</v>
      </c>
      <c r="E35" s="3" t="s">
        <v>120</v>
      </c>
      <c r="F35" s="3">
        <v>3</v>
      </c>
      <c r="G35" s="3">
        <v>14.991</v>
      </c>
      <c r="H35" s="3">
        <v>100.621</v>
      </c>
      <c r="I35" s="3" t="s">
        <v>298</v>
      </c>
      <c r="J35" s="3" t="s">
        <v>557</v>
      </c>
      <c r="K35" s="3" t="s">
        <v>556</v>
      </c>
      <c r="L35" s="7" t="s">
        <v>279</v>
      </c>
      <c r="M35" s="7" t="s">
        <v>291</v>
      </c>
      <c r="N35" s="7"/>
      <c r="O35" s="7" t="s">
        <v>338</v>
      </c>
      <c r="P35" s="3"/>
      <c r="Q35" s="7" t="s">
        <v>558</v>
      </c>
      <c r="R35" s="7" t="s">
        <v>559</v>
      </c>
      <c r="S35" s="7" t="s">
        <v>811</v>
      </c>
      <c r="T35" s="7">
        <f t="shared" si="1"/>
        <v>3</v>
      </c>
      <c r="U35" s="3"/>
      <c r="V35" s="3"/>
      <c r="W35" s="3"/>
      <c r="X35" s="3"/>
      <c r="Y35" s="3"/>
      <c r="Z35" s="3"/>
      <c r="AA35" s="3"/>
      <c r="AB35" s="3">
        <v>1</v>
      </c>
      <c r="AC35" s="3"/>
      <c r="AD35" s="3">
        <v>1</v>
      </c>
      <c r="AE35" s="3"/>
      <c r="AF35" s="3">
        <v>1</v>
      </c>
      <c r="AG35" s="3"/>
      <c r="AH35" s="3"/>
      <c r="AI35" s="3"/>
      <c r="AJ35" s="3"/>
      <c r="AK35" s="3"/>
      <c r="AL35" s="3"/>
      <c r="AM35" s="3"/>
      <c r="AN35" s="3"/>
      <c r="AO35" s="3"/>
      <c r="AP35" s="3"/>
      <c r="AQ35" s="3"/>
      <c r="AR35" s="3"/>
      <c r="AS35" s="3"/>
      <c r="AT35" s="3"/>
      <c r="AU35" s="3" t="s">
        <v>766</v>
      </c>
      <c r="AV35" s="7">
        <f t="shared" si="2"/>
        <v>2</v>
      </c>
      <c r="AW35" s="7">
        <v>1</v>
      </c>
      <c r="AX35" s="7"/>
      <c r="AY35" s="7"/>
      <c r="AZ35" s="3"/>
      <c r="BA35" s="3"/>
      <c r="BB35" s="3"/>
      <c r="BC35" s="3"/>
      <c r="BD35" s="3"/>
      <c r="BE35" s="3">
        <v>1</v>
      </c>
      <c r="BF35" s="3"/>
      <c r="BG35" s="3"/>
      <c r="BH35" s="3"/>
      <c r="BI35" s="3"/>
      <c r="BJ35" s="3"/>
      <c r="BK35" s="3"/>
      <c r="BL35" s="3"/>
      <c r="BM35" s="3"/>
      <c r="BN35" s="3"/>
      <c r="BO35" s="3"/>
      <c r="BP35" s="3"/>
      <c r="BQ35" s="3"/>
      <c r="BR35" s="3"/>
      <c r="BS35" s="3"/>
      <c r="BT35" s="3" t="s">
        <v>851</v>
      </c>
      <c r="BU35" s="3"/>
      <c r="BV35" s="3"/>
      <c r="BW35" s="3"/>
      <c r="BX35" s="3"/>
      <c r="BY35" s="3"/>
      <c r="BZ35" s="3"/>
      <c r="CA35" s="3"/>
      <c r="CB35" s="3"/>
      <c r="CC35" s="3"/>
      <c r="CD35" s="3"/>
      <c r="CE35" s="3"/>
      <c r="CF35" s="3"/>
      <c r="CG35" s="3"/>
      <c r="CH35" s="3"/>
      <c r="CI35" s="3"/>
      <c r="CJ35" s="3"/>
      <c r="CK35" s="3"/>
      <c r="CL35" s="3"/>
      <c r="CM35" s="3"/>
      <c r="CN35" s="3"/>
      <c r="CO35" s="3"/>
      <c r="CP35" s="3"/>
      <c r="CQ35" s="3"/>
      <c r="CR35" s="3"/>
      <c r="CS35" s="3">
        <v>1</v>
      </c>
      <c r="CT35" s="3"/>
      <c r="CU35" s="3"/>
      <c r="CV35" s="3"/>
      <c r="CW35" s="3"/>
      <c r="CX35" s="3"/>
      <c r="CY35" s="3"/>
      <c r="CZ35" s="3">
        <v>1</v>
      </c>
      <c r="DA35" s="3"/>
      <c r="DB35" s="3"/>
      <c r="DC35" s="3">
        <v>1</v>
      </c>
      <c r="DD35" s="3"/>
      <c r="DE35" s="3"/>
      <c r="DF35" s="3">
        <v>1</v>
      </c>
      <c r="DG35" s="3"/>
      <c r="DH35" s="3"/>
      <c r="DI35" s="3"/>
      <c r="DJ35" s="3"/>
      <c r="DK35" s="3"/>
      <c r="DL35" s="3"/>
      <c r="DM35" s="3"/>
      <c r="DN35" s="3"/>
      <c r="DO35" s="3"/>
      <c r="DP35" s="3"/>
      <c r="DQ35" s="3"/>
      <c r="DR35" s="3"/>
      <c r="DS35" s="3"/>
      <c r="DT35" s="3"/>
      <c r="DU35" s="3"/>
      <c r="DV35" s="7" t="s">
        <v>560</v>
      </c>
    </row>
    <row r="36" spans="1:126" x14ac:dyDescent="0.2">
      <c r="A36" s="3">
        <v>2019</v>
      </c>
      <c r="B36" s="3" t="s">
        <v>133</v>
      </c>
      <c r="C36" s="7" t="s">
        <v>134</v>
      </c>
      <c r="D36" s="3" t="s">
        <v>39</v>
      </c>
      <c r="E36" s="3" t="s">
        <v>135</v>
      </c>
      <c r="F36" s="3">
        <v>3</v>
      </c>
      <c r="G36" s="7">
        <v>39.676000000000002</v>
      </c>
      <c r="H36" s="7">
        <v>35.145000000000003</v>
      </c>
      <c r="I36" s="7" t="s">
        <v>298</v>
      </c>
      <c r="J36" s="7" t="s">
        <v>561</v>
      </c>
      <c r="K36" s="7"/>
      <c r="L36" s="7" t="s">
        <v>313</v>
      </c>
      <c r="M36" s="7" t="s">
        <v>283</v>
      </c>
      <c r="N36" s="7" t="s">
        <v>305</v>
      </c>
      <c r="O36" s="7" t="s">
        <v>338</v>
      </c>
      <c r="P36" s="7" t="s">
        <v>312</v>
      </c>
      <c r="Q36" s="3"/>
      <c r="R36" s="3" t="s">
        <v>471</v>
      </c>
      <c r="S36" s="7" t="s">
        <v>562</v>
      </c>
      <c r="T36" s="7">
        <f t="shared" si="1"/>
        <v>3</v>
      </c>
      <c r="U36" s="3"/>
      <c r="V36" s="3"/>
      <c r="W36" s="3"/>
      <c r="X36" s="3"/>
      <c r="Y36" s="3">
        <v>1</v>
      </c>
      <c r="Z36" s="3">
        <v>1</v>
      </c>
      <c r="AA36" s="3"/>
      <c r="AB36" s="3"/>
      <c r="AC36" s="3"/>
      <c r="AD36" s="3"/>
      <c r="AE36" s="3"/>
      <c r="AF36" s="3"/>
      <c r="AG36" s="3"/>
      <c r="AH36" s="3"/>
      <c r="AI36" s="3"/>
      <c r="AJ36" s="3"/>
      <c r="AK36" s="3">
        <v>1</v>
      </c>
      <c r="AL36" s="3"/>
      <c r="AM36" s="3"/>
      <c r="AN36" s="3"/>
      <c r="AO36" s="3"/>
      <c r="AP36" s="3"/>
      <c r="AQ36" s="3"/>
      <c r="AR36" s="3"/>
      <c r="AS36" s="3"/>
      <c r="AT36" s="3"/>
      <c r="AU36" s="3" t="s">
        <v>743</v>
      </c>
      <c r="AV36" s="7">
        <f t="shared" si="2"/>
        <v>2</v>
      </c>
      <c r="AW36" s="7"/>
      <c r="AX36" s="7"/>
      <c r="AY36" s="7"/>
      <c r="AZ36" s="3"/>
      <c r="BA36" s="3"/>
      <c r="BB36" s="3"/>
      <c r="BC36" s="3"/>
      <c r="BD36" s="3"/>
      <c r="BE36" s="3"/>
      <c r="BF36" s="3"/>
      <c r="BG36" s="3"/>
      <c r="BH36" s="3"/>
      <c r="BI36" s="3"/>
      <c r="BJ36" s="3"/>
      <c r="BK36" s="3">
        <v>1</v>
      </c>
      <c r="BL36" s="3"/>
      <c r="BM36" s="3">
        <v>1</v>
      </c>
      <c r="BN36" s="3"/>
      <c r="BO36" s="3"/>
      <c r="BP36" s="3"/>
      <c r="BQ36" s="3"/>
      <c r="BR36" s="3"/>
      <c r="BS36" s="3"/>
      <c r="BT36" s="3" t="s">
        <v>822</v>
      </c>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v>1</v>
      </c>
      <c r="CV36" s="3"/>
      <c r="CW36" s="3"/>
      <c r="CX36" s="3"/>
      <c r="CY36" s="3"/>
      <c r="CZ36" s="3">
        <v>1</v>
      </c>
      <c r="DA36" s="3"/>
      <c r="DB36" s="3"/>
      <c r="DC36" s="3"/>
      <c r="DD36" s="3"/>
      <c r="DE36" s="3"/>
      <c r="DF36" s="3"/>
      <c r="DG36" s="3"/>
      <c r="DH36" s="3"/>
      <c r="DI36" s="3"/>
      <c r="DJ36" s="3"/>
      <c r="DK36" s="3"/>
      <c r="DL36" s="3"/>
      <c r="DM36" s="3"/>
      <c r="DN36" s="3"/>
      <c r="DO36" s="3"/>
      <c r="DP36" s="3"/>
      <c r="DQ36" s="3"/>
      <c r="DR36" s="3"/>
      <c r="DS36" s="3"/>
      <c r="DT36" s="3"/>
      <c r="DU36" s="3"/>
      <c r="DV36" s="7" t="s">
        <v>563</v>
      </c>
    </row>
    <row r="37" spans="1:126" x14ac:dyDescent="0.2">
      <c r="A37" s="3">
        <v>2019</v>
      </c>
      <c r="B37" s="3" t="s">
        <v>121</v>
      </c>
      <c r="C37" s="7" t="s">
        <v>122</v>
      </c>
      <c r="D37" s="3" t="s">
        <v>29</v>
      </c>
      <c r="E37" s="3" t="s">
        <v>123</v>
      </c>
      <c r="F37" s="3">
        <v>12</v>
      </c>
      <c r="G37" s="3">
        <v>43.558999999999997</v>
      </c>
      <c r="H37" s="3">
        <v>77.087000000000003</v>
      </c>
      <c r="I37" s="3" t="s">
        <v>306</v>
      </c>
      <c r="J37" s="3"/>
      <c r="K37" s="3"/>
      <c r="L37" s="7" t="s">
        <v>310</v>
      </c>
      <c r="M37" s="7" t="s">
        <v>309</v>
      </c>
      <c r="N37" s="7"/>
      <c r="O37" s="7" t="s">
        <v>338</v>
      </c>
      <c r="P37" s="3"/>
      <c r="Q37" s="3" t="s">
        <v>542</v>
      </c>
      <c r="R37" s="3" t="s">
        <v>541</v>
      </c>
      <c r="S37" s="7" t="s">
        <v>800</v>
      </c>
      <c r="T37" s="7">
        <f t="shared" si="1"/>
        <v>5</v>
      </c>
      <c r="U37" s="3"/>
      <c r="V37" s="3"/>
      <c r="W37" s="3"/>
      <c r="X37" s="3"/>
      <c r="Y37" s="3">
        <v>1</v>
      </c>
      <c r="Z37" s="3"/>
      <c r="AA37" s="3"/>
      <c r="AB37" s="3">
        <v>1</v>
      </c>
      <c r="AC37" s="3"/>
      <c r="AD37" s="3"/>
      <c r="AE37" s="3"/>
      <c r="AF37" s="3">
        <v>1</v>
      </c>
      <c r="AG37" s="3"/>
      <c r="AH37" s="3"/>
      <c r="AI37" s="3"/>
      <c r="AJ37" s="3"/>
      <c r="AK37" s="3">
        <v>1</v>
      </c>
      <c r="AL37" s="3"/>
      <c r="AM37" s="3"/>
      <c r="AN37" s="3"/>
      <c r="AO37" s="3"/>
      <c r="AP37" s="3"/>
      <c r="AQ37" s="3"/>
      <c r="AR37" s="3">
        <v>1</v>
      </c>
      <c r="AS37" s="3"/>
      <c r="AT37" s="3"/>
      <c r="AU37" s="3" t="s">
        <v>742</v>
      </c>
      <c r="AV37" s="7">
        <f t="shared" si="2"/>
        <v>1</v>
      </c>
      <c r="AW37" s="9"/>
      <c r="AX37" s="9"/>
      <c r="AY37" s="9"/>
      <c r="AZ37" s="3">
        <v>1</v>
      </c>
      <c r="BA37" s="3"/>
      <c r="BB37" s="3"/>
      <c r="BC37" s="3"/>
      <c r="BD37" s="3"/>
      <c r="BE37" s="3"/>
      <c r="BF37" s="3"/>
      <c r="BG37" s="3"/>
      <c r="BH37" s="3"/>
      <c r="BI37" s="3"/>
      <c r="BJ37" s="3"/>
      <c r="BK37" s="3"/>
      <c r="BL37" s="3"/>
      <c r="BM37" s="3"/>
      <c r="BN37" s="3"/>
      <c r="BO37" s="3"/>
      <c r="BP37" s="3"/>
      <c r="BQ37" s="3"/>
      <c r="BR37" s="3"/>
      <c r="BS37" s="3"/>
      <c r="BT37" s="3" t="s">
        <v>863</v>
      </c>
      <c r="BU37" s="3"/>
      <c r="BV37" s="3"/>
      <c r="BW37" s="3"/>
      <c r="BX37" s="3"/>
      <c r="BY37" s="3"/>
      <c r="BZ37" s="3"/>
      <c r="CA37" s="3"/>
      <c r="CB37" s="3"/>
      <c r="CC37" s="3"/>
      <c r="CD37" s="3"/>
      <c r="CE37" s="3"/>
      <c r="CF37" s="3"/>
      <c r="CG37" s="3"/>
      <c r="CH37" s="3"/>
      <c r="CI37" s="3"/>
      <c r="CJ37" s="3"/>
      <c r="CK37" s="3">
        <v>1</v>
      </c>
      <c r="CL37" s="3"/>
      <c r="CM37" s="3"/>
      <c r="CN37" s="3">
        <v>1</v>
      </c>
      <c r="CO37" s="3"/>
      <c r="CP37" s="3"/>
      <c r="CQ37" s="3"/>
      <c r="CR37" s="3"/>
      <c r="CS37" s="3"/>
      <c r="CT37" s="3"/>
      <c r="CU37" s="3"/>
      <c r="CV37" s="3"/>
      <c r="CW37" s="3"/>
      <c r="CX37" s="3"/>
      <c r="CY37" s="3"/>
      <c r="CZ37" s="3">
        <v>1</v>
      </c>
      <c r="DA37" s="3"/>
      <c r="DB37" s="3">
        <v>1</v>
      </c>
      <c r="DC37" s="3"/>
      <c r="DD37" s="3"/>
      <c r="DE37" s="3"/>
      <c r="DF37" s="3"/>
      <c r="DG37" s="3"/>
      <c r="DH37" s="3"/>
      <c r="DI37" s="3"/>
      <c r="DJ37" s="3"/>
      <c r="DK37" s="3"/>
      <c r="DL37" s="3"/>
      <c r="DM37" s="3"/>
      <c r="DN37" s="3"/>
      <c r="DO37" s="3"/>
      <c r="DP37" s="3"/>
      <c r="DQ37" s="3"/>
      <c r="DR37" s="3"/>
      <c r="DS37" s="3"/>
      <c r="DT37" s="3"/>
      <c r="DU37" s="3"/>
      <c r="DV37" s="9" t="s">
        <v>543</v>
      </c>
    </row>
    <row r="38" spans="1:126" x14ac:dyDescent="0.2">
      <c r="A38" s="3">
        <v>2019</v>
      </c>
      <c r="B38" s="3" t="s">
        <v>136</v>
      </c>
      <c r="C38" s="7" t="s">
        <v>348</v>
      </c>
      <c r="D38" s="3" t="s">
        <v>132</v>
      </c>
      <c r="E38" s="3" t="s">
        <v>137</v>
      </c>
      <c r="F38" s="3">
        <v>2</v>
      </c>
      <c r="G38" s="7">
        <v>37.677999999999997</v>
      </c>
      <c r="H38" s="7">
        <v>30.521999999999998</v>
      </c>
      <c r="I38" s="7" t="s">
        <v>306</v>
      </c>
      <c r="J38" s="7"/>
      <c r="K38" s="7"/>
      <c r="L38" s="7" t="s">
        <v>564</v>
      </c>
      <c r="M38" s="7" t="s">
        <v>283</v>
      </c>
      <c r="N38" s="7" t="s">
        <v>305</v>
      </c>
      <c r="O38" s="7" t="s">
        <v>338</v>
      </c>
      <c r="P38" s="3"/>
      <c r="Q38" s="3" t="s">
        <v>565</v>
      </c>
      <c r="R38" s="3" t="s">
        <v>566</v>
      </c>
      <c r="S38" s="7" t="s">
        <v>813</v>
      </c>
      <c r="T38" s="7">
        <f t="shared" si="1"/>
        <v>9</v>
      </c>
      <c r="U38" s="3"/>
      <c r="V38" s="3"/>
      <c r="W38" s="3"/>
      <c r="X38" s="3"/>
      <c r="Y38" s="3">
        <v>1</v>
      </c>
      <c r="Z38" s="3">
        <v>1</v>
      </c>
      <c r="AA38" s="3"/>
      <c r="AB38" s="3">
        <v>1</v>
      </c>
      <c r="AC38" s="3"/>
      <c r="AD38" s="3">
        <v>1</v>
      </c>
      <c r="AE38" s="3"/>
      <c r="AF38" s="3">
        <v>1</v>
      </c>
      <c r="AG38" s="3"/>
      <c r="AH38" s="3">
        <v>1</v>
      </c>
      <c r="AI38" s="3"/>
      <c r="AJ38" s="3"/>
      <c r="AK38" s="3">
        <v>1</v>
      </c>
      <c r="AL38" s="3"/>
      <c r="AM38" s="3"/>
      <c r="AN38" s="3"/>
      <c r="AO38" s="3"/>
      <c r="AP38" s="3"/>
      <c r="AQ38" s="3">
        <v>1</v>
      </c>
      <c r="AR38" s="16">
        <v>1</v>
      </c>
      <c r="AS38" s="3"/>
      <c r="AT38" s="3"/>
      <c r="AU38" s="3" t="s">
        <v>779</v>
      </c>
      <c r="AV38" s="7">
        <f t="shared" si="2"/>
        <v>3</v>
      </c>
      <c r="AW38" s="7"/>
      <c r="AX38" s="7"/>
      <c r="AY38" s="7"/>
      <c r="AZ38" s="3">
        <v>1</v>
      </c>
      <c r="BA38" s="3">
        <v>1</v>
      </c>
      <c r="BB38" s="3"/>
      <c r="BC38" s="3"/>
      <c r="BD38" s="3"/>
      <c r="BE38" s="3"/>
      <c r="BF38" s="3">
        <v>1</v>
      </c>
      <c r="BG38" s="3"/>
      <c r="BH38" s="3"/>
      <c r="BI38" s="3"/>
      <c r="BJ38" s="3"/>
      <c r="BK38" s="3"/>
      <c r="BL38" s="3"/>
      <c r="BM38" s="3"/>
      <c r="BN38" s="3"/>
      <c r="BO38" s="3"/>
      <c r="BP38" s="3"/>
      <c r="BQ38" s="3"/>
      <c r="BR38" s="3"/>
      <c r="BS38" s="3"/>
      <c r="BT38" s="3" t="s">
        <v>853</v>
      </c>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v>1</v>
      </c>
      <c r="DA38" s="3"/>
      <c r="DB38" s="3"/>
      <c r="DC38" s="3"/>
      <c r="DD38" s="3"/>
      <c r="DE38" s="3"/>
      <c r="DF38" s="3"/>
      <c r="DG38" s="3">
        <v>1</v>
      </c>
      <c r="DH38" s="3"/>
      <c r="DI38" s="3">
        <v>1</v>
      </c>
      <c r="DJ38" s="3"/>
      <c r="DK38" s="3"/>
      <c r="DL38" s="3"/>
      <c r="DM38" s="3"/>
      <c r="DN38" s="3"/>
      <c r="DO38" s="3"/>
      <c r="DP38" s="3"/>
      <c r="DQ38" s="3"/>
      <c r="DR38" s="3"/>
      <c r="DS38" s="3"/>
      <c r="DT38" s="3"/>
      <c r="DU38" s="3"/>
      <c r="DV38" s="7" t="s">
        <v>567</v>
      </c>
    </row>
    <row r="39" spans="1:126" x14ac:dyDescent="0.2">
      <c r="A39" s="3">
        <v>2019</v>
      </c>
      <c r="B39" s="3" t="s">
        <v>568</v>
      </c>
      <c r="C39" s="7" t="s">
        <v>130</v>
      </c>
      <c r="D39" s="16" t="s">
        <v>131</v>
      </c>
      <c r="E39" s="3" t="s">
        <v>571</v>
      </c>
      <c r="F39" s="3">
        <v>0</v>
      </c>
      <c r="G39" s="3">
        <v>38.209000000000003</v>
      </c>
      <c r="H39" s="3">
        <v>-76.144999999999996</v>
      </c>
      <c r="I39" s="3" t="s">
        <v>306</v>
      </c>
      <c r="J39" s="3"/>
      <c r="K39" s="3"/>
      <c r="L39" s="3" t="s">
        <v>570</v>
      </c>
      <c r="M39" s="7" t="s">
        <v>281</v>
      </c>
      <c r="N39" s="7"/>
      <c r="O39" s="7" t="s">
        <v>342</v>
      </c>
      <c r="P39" s="3"/>
      <c r="Q39" s="3"/>
      <c r="R39" s="3" t="s">
        <v>572</v>
      </c>
      <c r="S39" s="7" t="s">
        <v>569</v>
      </c>
      <c r="T39" s="7">
        <f t="shared" si="1"/>
        <v>3</v>
      </c>
      <c r="U39" s="3"/>
      <c r="V39" s="3"/>
      <c r="W39" s="3"/>
      <c r="X39" s="3"/>
      <c r="Y39" s="3"/>
      <c r="Z39" s="3"/>
      <c r="AA39" s="3"/>
      <c r="AB39" s="3">
        <v>1</v>
      </c>
      <c r="AC39" s="3"/>
      <c r="AD39" s="3">
        <v>1</v>
      </c>
      <c r="AE39" s="3"/>
      <c r="AF39" s="3"/>
      <c r="AG39" s="3"/>
      <c r="AH39" s="3"/>
      <c r="AI39" s="3"/>
      <c r="AJ39" s="3"/>
      <c r="AK39" s="3">
        <v>1</v>
      </c>
      <c r="AL39" s="3"/>
      <c r="AM39" s="3"/>
      <c r="AN39" s="3"/>
      <c r="AO39" s="3"/>
      <c r="AP39" s="3"/>
      <c r="AQ39" s="3"/>
      <c r="AR39" s="3"/>
      <c r="AS39" s="3"/>
      <c r="AT39" s="3"/>
      <c r="AU39" s="3" t="s">
        <v>727</v>
      </c>
      <c r="AV39" s="7">
        <f t="shared" si="2"/>
        <v>1</v>
      </c>
      <c r="AW39" s="7"/>
      <c r="AX39" s="7"/>
      <c r="AY39" s="7"/>
      <c r="AZ39" s="3" t="s">
        <v>6</v>
      </c>
      <c r="BA39" s="3"/>
      <c r="BB39" s="3">
        <v>1</v>
      </c>
      <c r="BC39" s="3"/>
      <c r="BD39" s="3"/>
      <c r="BE39" s="3"/>
      <c r="BF39" s="3"/>
      <c r="BG39" s="3"/>
      <c r="BH39" s="3"/>
      <c r="BI39" s="3"/>
      <c r="BJ39" s="3"/>
      <c r="BK39" s="3"/>
      <c r="BL39" s="3"/>
      <c r="BM39" s="3"/>
      <c r="BN39" s="3"/>
      <c r="BO39" s="3"/>
      <c r="BP39" s="3"/>
      <c r="BQ39" s="3"/>
      <c r="BR39" s="3"/>
      <c r="BS39" s="3"/>
      <c r="BT39" s="3" t="s">
        <v>849</v>
      </c>
      <c r="BU39" s="3"/>
      <c r="BV39" s="3"/>
      <c r="BW39" s="3"/>
      <c r="BX39" s="3"/>
      <c r="BY39" s="3"/>
      <c r="BZ39" s="3"/>
      <c r="CA39" s="3"/>
      <c r="CB39" s="3"/>
      <c r="CC39" s="3"/>
      <c r="CD39" s="3"/>
      <c r="CE39" s="3"/>
      <c r="CF39" s="3"/>
      <c r="CG39" s="3"/>
      <c r="CH39" s="3"/>
      <c r="CI39" s="3">
        <v>1</v>
      </c>
      <c r="CJ39" s="3"/>
      <c r="CK39" s="3"/>
      <c r="CL39" s="3"/>
      <c r="CM39" s="3"/>
      <c r="CN39" s="3"/>
      <c r="CO39" s="3"/>
      <c r="CP39" s="3"/>
      <c r="CQ39" s="3"/>
      <c r="CR39" s="3"/>
      <c r="CS39" s="3"/>
      <c r="CT39" s="3"/>
      <c r="CU39" s="3"/>
      <c r="CV39" s="3"/>
      <c r="CW39" s="3"/>
      <c r="CX39" s="3"/>
      <c r="CY39" s="3"/>
      <c r="CZ39" s="3"/>
      <c r="DA39" s="3">
        <v>1</v>
      </c>
      <c r="DB39" s="3"/>
      <c r="DC39" s="3"/>
      <c r="DD39" s="3"/>
      <c r="DE39" s="3"/>
      <c r="DF39" s="3"/>
      <c r="DG39" s="3"/>
      <c r="DH39" s="3"/>
      <c r="DI39" s="3"/>
      <c r="DJ39" s="3"/>
      <c r="DK39" s="3"/>
      <c r="DL39" s="3"/>
      <c r="DM39" s="3"/>
      <c r="DN39" s="3"/>
      <c r="DO39" s="3"/>
      <c r="DP39" s="3"/>
      <c r="DQ39" s="3"/>
      <c r="DR39" s="3"/>
      <c r="DS39" s="3"/>
      <c r="DT39" s="3"/>
      <c r="DU39" s="3"/>
      <c r="DV39" s="7" t="s">
        <v>573</v>
      </c>
    </row>
    <row r="40" spans="1:126" x14ac:dyDescent="0.2">
      <c r="A40" s="3">
        <v>2018</v>
      </c>
      <c r="B40" s="3" t="s">
        <v>160</v>
      </c>
      <c r="C40" s="7" t="s">
        <v>161</v>
      </c>
      <c r="D40" s="3" t="s">
        <v>162</v>
      </c>
      <c r="E40" s="3" t="s">
        <v>163</v>
      </c>
      <c r="F40" s="3">
        <v>44</v>
      </c>
      <c r="G40" s="7">
        <v>19.361999999999998</v>
      </c>
      <c r="H40" s="7">
        <v>-99.135999999999996</v>
      </c>
      <c r="I40" s="7" t="s">
        <v>272</v>
      </c>
      <c r="J40" s="7" t="s">
        <v>362</v>
      </c>
      <c r="K40" s="7"/>
      <c r="L40" s="3"/>
      <c r="M40" s="7" t="s">
        <v>290</v>
      </c>
      <c r="N40" s="7"/>
      <c r="O40" s="7" t="s">
        <v>342</v>
      </c>
      <c r="P40" s="3"/>
      <c r="Q40" s="3"/>
      <c r="R40" s="3" t="s">
        <v>575</v>
      </c>
      <c r="S40" s="7" t="s">
        <v>574</v>
      </c>
      <c r="T40" s="7">
        <f t="shared" si="1"/>
        <v>3</v>
      </c>
      <c r="U40" s="3">
        <v>1</v>
      </c>
      <c r="V40" s="3"/>
      <c r="W40" s="3"/>
      <c r="X40" s="3"/>
      <c r="Y40" s="3"/>
      <c r="Z40" s="3">
        <v>1</v>
      </c>
      <c r="AA40" s="3"/>
      <c r="AB40" s="3"/>
      <c r="AC40" s="3">
        <v>1</v>
      </c>
      <c r="AD40" s="3"/>
      <c r="AE40" s="3"/>
      <c r="AF40" s="3"/>
      <c r="AG40" s="3"/>
      <c r="AH40" s="3"/>
      <c r="AI40" s="3"/>
      <c r="AJ40" s="3"/>
      <c r="AK40" s="3"/>
      <c r="AL40" s="3"/>
      <c r="AM40" s="3"/>
      <c r="AN40" s="3"/>
      <c r="AO40" s="3"/>
      <c r="AP40" s="3"/>
      <c r="AQ40" s="3"/>
      <c r="AR40" s="3"/>
      <c r="AS40" s="3"/>
      <c r="AT40" s="3"/>
      <c r="AU40" s="3" t="s">
        <v>747</v>
      </c>
      <c r="AV40" s="7">
        <f t="shared" si="2"/>
        <v>2</v>
      </c>
      <c r="AW40" s="7"/>
      <c r="AX40" s="7"/>
      <c r="AY40" s="7">
        <v>1</v>
      </c>
      <c r="AZ40" s="3" t="s">
        <v>6</v>
      </c>
      <c r="BA40" s="3"/>
      <c r="BB40" s="3"/>
      <c r="BC40" s="3"/>
      <c r="BD40" s="3"/>
      <c r="BE40" s="3">
        <v>1</v>
      </c>
      <c r="BF40" s="3"/>
      <c r="BG40" s="3"/>
      <c r="BH40" s="3"/>
      <c r="BI40" s="3"/>
      <c r="BJ40" s="3"/>
      <c r="BK40" s="3"/>
      <c r="BL40" s="3"/>
      <c r="BM40" s="3"/>
      <c r="BN40" s="3"/>
      <c r="BO40" s="3"/>
      <c r="BP40" s="3"/>
      <c r="BQ40" s="3"/>
      <c r="BR40" s="3"/>
      <c r="BS40" s="3"/>
      <c r="BT40" s="3" t="s">
        <v>934</v>
      </c>
      <c r="BU40" s="3"/>
      <c r="BV40" s="3"/>
      <c r="BW40" s="3"/>
      <c r="BX40" s="3"/>
      <c r="BY40" s="3"/>
      <c r="BZ40" s="3"/>
      <c r="CA40" s="3"/>
      <c r="CB40" s="3"/>
      <c r="CC40" s="3"/>
      <c r="CD40" s="3"/>
      <c r="CE40" s="3"/>
      <c r="CF40" s="3"/>
      <c r="CG40" s="3"/>
      <c r="CH40" s="3"/>
      <c r="CI40" s="3"/>
      <c r="CJ40" s="3"/>
      <c r="CK40" s="3">
        <v>1</v>
      </c>
      <c r="CL40" s="3">
        <v>1</v>
      </c>
      <c r="CM40" s="3">
        <v>1</v>
      </c>
      <c r="CN40" s="3"/>
      <c r="CO40" s="3">
        <v>1</v>
      </c>
      <c r="CP40" s="3"/>
      <c r="CQ40" s="3"/>
      <c r="CR40" s="3"/>
      <c r="CS40" s="3"/>
      <c r="CT40" s="3"/>
      <c r="CU40" s="3"/>
      <c r="CV40" s="3"/>
      <c r="CW40" s="3"/>
      <c r="CX40" s="3"/>
      <c r="CY40" s="3"/>
      <c r="CZ40" s="3"/>
      <c r="DA40" s="3">
        <v>1</v>
      </c>
      <c r="DB40" s="3"/>
      <c r="DC40" s="3"/>
      <c r="DD40" s="3"/>
      <c r="DE40" s="3"/>
      <c r="DF40" s="3"/>
      <c r="DG40" s="3"/>
      <c r="DH40" s="3"/>
      <c r="DI40" s="3"/>
      <c r="DJ40" s="3"/>
      <c r="DK40" s="3"/>
      <c r="DL40" s="3"/>
      <c r="DM40" s="3"/>
      <c r="DN40" s="3"/>
      <c r="DO40" s="3"/>
      <c r="DP40" s="3"/>
      <c r="DQ40" s="3"/>
      <c r="DR40" s="3"/>
      <c r="DS40" s="3"/>
      <c r="DT40" s="3"/>
      <c r="DU40" s="3"/>
      <c r="DV40" s="7" t="s">
        <v>576</v>
      </c>
    </row>
    <row r="41" spans="1:126" x14ac:dyDescent="0.2">
      <c r="A41" s="3">
        <v>2018</v>
      </c>
      <c r="B41" s="3" t="s">
        <v>153</v>
      </c>
      <c r="C41" s="7" t="s">
        <v>154</v>
      </c>
      <c r="D41" s="3" t="s">
        <v>150</v>
      </c>
      <c r="E41" s="3" t="s">
        <v>155</v>
      </c>
      <c r="F41" s="3">
        <v>14</v>
      </c>
      <c r="G41" s="7">
        <v>41.372999999999998</v>
      </c>
      <c r="H41" s="7">
        <v>12.272</v>
      </c>
      <c r="I41" s="7" t="s">
        <v>272</v>
      </c>
      <c r="J41" s="7" t="s">
        <v>582</v>
      </c>
      <c r="K41" s="7"/>
      <c r="L41" s="7" t="s">
        <v>359</v>
      </c>
      <c r="M41" s="7" t="s">
        <v>294</v>
      </c>
      <c r="N41" s="3"/>
      <c r="O41" s="7" t="s">
        <v>320</v>
      </c>
      <c r="P41" s="3"/>
      <c r="Q41" s="3"/>
      <c r="R41" s="3" t="s">
        <v>587</v>
      </c>
      <c r="S41" s="7" t="s">
        <v>585</v>
      </c>
      <c r="T41" s="7">
        <f t="shared" si="1"/>
        <v>2</v>
      </c>
      <c r="U41" s="3"/>
      <c r="V41" s="3"/>
      <c r="W41" s="3"/>
      <c r="X41" s="3"/>
      <c r="Y41" s="3">
        <v>1</v>
      </c>
      <c r="Z41" s="3">
        <v>1</v>
      </c>
      <c r="AA41" s="3"/>
      <c r="AB41" s="3"/>
      <c r="AC41" s="3"/>
      <c r="AD41" s="3"/>
      <c r="AE41" s="3"/>
      <c r="AF41" s="3"/>
      <c r="AG41" s="3"/>
      <c r="AH41" s="3"/>
      <c r="AI41" s="3"/>
      <c r="AJ41" s="3"/>
      <c r="AK41" s="3"/>
      <c r="AL41" s="3"/>
      <c r="AM41" s="3"/>
      <c r="AN41" s="3"/>
      <c r="AO41" s="3"/>
      <c r="AP41" s="3"/>
      <c r="AQ41" s="3"/>
      <c r="AR41" s="3"/>
      <c r="AS41" s="3"/>
      <c r="AT41" s="3"/>
      <c r="AU41" s="3" t="s">
        <v>586</v>
      </c>
      <c r="AV41" s="7">
        <f t="shared" si="2"/>
        <v>3</v>
      </c>
      <c r="AW41" s="7"/>
      <c r="AX41" s="7"/>
      <c r="AY41" s="7"/>
      <c r="AZ41" s="3" t="s">
        <v>6</v>
      </c>
      <c r="BA41" s="3"/>
      <c r="BB41" s="3"/>
      <c r="BC41" s="3"/>
      <c r="BD41" s="3"/>
      <c r="BE41" s="3">
        <v>1</v>
      </c>
      <c r="BF41" s="3">
        <v>1</v>
      </c>
      <c r="BG41" s="3">
        <v>1</v>
      </c>
      <c r="BH41" s="3"/>
      <c r="BI41" s="3"/>
      <c r="BJ41" s="3"/>
      <c r="BK41" s="3"/>
      <c r="BL41" s="3"/>
      <c r="BM41" s="3"/>
      <c r="BN41" s="3"/>
      <c r="BO41" s="3"/>
      <c r="BP41" s="3"/>
      <c r="BQ41" s="3"/>
      <c r="BR41" s="3"/>
      <c r="BS41" s="3"/>
      <c r="BT41" s="3" t="s">
        <v>935</v>
      </c>
      <c r="BU41" s="3"/>
      <c r="BV41" s="3"/>
      <c r="BW41" s="3"/>
      <c r="BX41" s="3"/>
      <c r="BY41" s="3"/>
      <c r="BZ41" s="3"/>
      <c r="CA41" s="3"/>
      <c r="CB41" s="3"/>
      <c r="CC41" s="3"/>
      <c r="CD41" s="3"/>
      <c r="CE41" s="3"/>
      <c r="CF41" s="3"/>
      <c r="CG41" s="3"/>
      <c r="CH41" s="3"/>
      <c r="CI41" s="3"/>
      <c r="CJ41" s="3"/>
      <c r="CK41" s="3"/>
      <c r="CL41" s="3">
        <v>1</v>
      </c>
      <c r="CM41" s="3">
        <v>1</v>
      </c>
      <c r="CN41" s="3"/>
      <c r="CO41" s="3">
        <v>1</v>
      </c>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7" t="s">
        <v>588</v>
      </c>
    </row>
    <row r="42" spans="1:126" x14ac:dyDescent="0.2">
      <c r="A42" s="3">
        <v>2018</v>
      </c>
      <c r="B42" s="3" t="s">
        <v>141</v>
      </c>
      <c r="C42" s="7" t="s">
        <v>142</v>
      </c>
      <c r="D42" s="3" t="s">
        <v>29</v>
      </c>
      <c r="E42" s="3" t="s">
        <v>143</v>
      </c>
      <c r="F42" s="3">
        <v>8</v>
      </c>
      <c r="G42" s="7">
        <v>17.224</v>
      </c>
      <c r="H42" s="7">
        <v>-89.623999999999995</v>
      </c>
      <c r="I42" s="7" t="s">
        <v>272</v>
      </c>
      <c r="J42" s="7" t="s">
        <v>325</v>
      </c>
      <c r="K42" s="7"/>
      <c r="L42" s="3"/>
      <c r="M42" s="7" t="s">
        <v>322</v>
      </c>
      <c r="N42" s="7" t="s">
        <v>683</v>
      </c>
      <c r="O42" s="7" t="s">
        <v>342</v>
      </c>
      <c r="P42" s="7" t="s">
        <v>271</v>
      </c>
      <c r="Q42" s="3"/>
      <c r="R42" s="3" t="s">
        <v>595</v>
      </c>
      <c r="S42" s="7" t="s">
        <v>593</v>
      </c>
      <c r="T42" s="7">
        <f t="shared" si="1"/>
        <v>5</v>
      </c>
      <c r="U42" s="3">
        <v>1</v>
      </c>
      <c r="V42" s="3"/>
      <c r="W42" s="3"/>
      <c r="X42" s="3"/>
      <c r="Y42" s="3"/>
      <c r="Z42" s="3">
        <v>1</v>
      </c>
      <c r="AA42" s="3"/>
      <c r="AB42" s="3"/>
      <c r="AC42" s="3">
        <v>1</v>
      </c>
      <c r="AD42" s="3"/>
      <c r="AE42" s="3"/>
      <c r="AF42" s="3"/>
      <c r="AG42" s="3">
        <v>1</v>
      </c>
      <c r="AH42" s="3">
        <v>1</v>
      </c>
      <c r="AI42" s="3"/>
      <c r="AJ42" s="3"/>
      <c r="AK42" s="3"/>
      <c r="AL42" s="3"/>
      <c r="AM42" s="3"/>
      <c r="AN42" s="3"/>
      <c r="AO42" s="3"/>
      <c r="AP42" s="3"/>
      <c r="AQ42" s="3"/>
      <c r="AR42" s="3"/>
      <c r="AS42" s="3"/>
      <c r="AT42" s="3"/>
      <c r="AU42" s="3" t="s">
        <v>767</v>
      </c>
      <c r="AV42" s="7">
        <f t="shared" si="2"/>
        <v>4</v>
      </c>
      <c r="AW42" s="7">
        <v>1</v>
      </c>
      <c r="AX42" s="7">
        <v>1</v>
      </c>
      <c r="AY42" s="7"/>
      <c r="AZ42" s="3">
        <v>1</v>
      </c>
      <c r="BA42" s="3">
        <v>1</v>
      </c>
      <c r="BB42" s="3"/>
      <c r="BC42" s="3"/>
      <c r="BD42" s="3"/>
      <c r="BE42" s="3"/>
      <c r="BF42" s="3"/>
      <c r="BG42" s="3"/>
      <c r="BH42" s="3"/>
      <c r="BI42" s="3"/>
      <c r="BJ42" s="3"/>
      <c r="BK42" s="3"/>
      <c r="BL42" s="3"/>
      <c r="BM42" s="3"/>
      <c r="BN42" s="3"/>
      <c r="BO42" s="3"/>
      <c r="BP42" s="3"/>
      <c r="BQ42" s="3"/>
      <c r="BR42" s="3"/>
      <c r="BS42" s="3"/>
      <c r="BT42" s="3" t="s">
        <v>865</v>
      </c>
      <c r="BU42" s="3"/>
      <c r="BV42" s="3"/>
      <c r="BW42" s="3"/>
      <c r="BX42" s="3"/>
      <c r="BY42" s="3"/>
      <c r="BZ42" s="3"/>
      <c r="CA42" s="3"/>
      <c r="CB42" s="3"/>
      <c r="CC42" s="3"/>
      <c r="CD42" s="3"/>
      <c r="CE42" s="3"/>
      <c r="CF42" s="3"/>
      <c r="CG42" s="3"/>
      <c r="CH42" s="3"/>
      <c r="CI42" s="3"/>
      <c r="CJ42" s="3">
        <v>1</v>
      </c>
      <c r="CK42" s="3">
        <v>1</v>
      </c>
      <c r="CL42" s="3"/>
      <c r="CM42" s="3"/>
      <c r="CN42" s="3"/>
      <c r="CO42" s="3"/>
      <c r="CP42" s="3"/>
      <c r="CQ42" s="3"/>
      <c r="CR42" s="3"/>
      <c r="CS42" s="3"/>
      <c r="CT42" s="3"/>
      <c r="CU42" s="3"/>
      <c r="CV42" s="3"/>
      <c r="CW42" s="3"/>
      <c r="CX42" s="3"/>
      <c r="CY42" s="3"/>
      <c r="CZ42" s="3">
        <v>1</v>
      </c>
      <c r="DA42" s="3"/>
      <c r="DB42" s="3"/>
      <c r="DC42" s="3"/>
      <c r="DD42" s="3"/>
      <c r="DE42" s="3"/>
      <c r="DF42" s="3"/>
      <c r="DG42" s="3"/>
      <c r="DH42" s="3"/>
      <c r="DI42" s="3"/>
      <c r="DJ42" s="3">
        <v>1</v>
      </c>
      <c r="DK42" s="3"/>
      <c r="DL42" s="3"/>
      <c r="DM42" s="3"/>
      <c r="DN42" s="3"/>
      <c r="DO42" s="3"/>
      <c r="DP42" s="3"/>
      <c r="DQ42" s="3"/>
      <c r="DR42" s="3"/>
      <c r="DS42" s="3"/>
      <c r="DT42" s="3"/>
      <c r="DU42" s="3"/>
      <c r="DV42" s="7" t="s">
        <v>594</v>
      </c>
    </row>
    <row r="43" spans="1:126" x14ac:dyDescent="0.2">
      <c r="A43" s="3">
        <v>2018</v>
      </c>
      <c r="B43" s="3" t="s">
        <v>158</v>
      </c>
      <c r="C43" s="7" t="s">
        <v>159</v>
      </c>
      <c r="D43" s="16" t="s">
        <v>156</v>
      </c>
      <c r="E43" s="3" t="s">
        <v>6</v>
      </c>
      <c r="F43" s="3">
        <v>2</v>
      </c>
      <c r="G43" s="7">
        <v>17.859000000000002</v>
      </c>
      <c r="H43" s="7">
        <v>52.526000000000003</v>
      </c>
      <c r="I43" s="7" t="s">
        <v>302</v>
      </c>
      <c r="J43" s="7"/>
      <c r="K43" s="7"/>
      <c r="L43" s="3"/>
      <c r="M43" s="7" t="s">
        <v>600</v>
      </c>
      <c r="N43" s="7" t="s">
        <v>337</v>
      </c>
      <c r="O43" s="7" t="s">
        <v>338</v>
      </c>
      <c r="P43" s="3"/>
      <c r="Q43" s="3"/>
      <c r="R43" s="3" t="s">
        <v>601</v>
      </c>
      <c r="S43" s="7" t="s">
        <v>801</v>
      </c>
      <c r="T43" s="7">
        <f t="shared" si="1"/>
        <v>5</v>
      </c>
      <c r="U43" s="3">
        <v>1</v>
      </c>
      <c r="V43" s="3"/>
      <c r="W43" s="3">
        <v>1</v>
      </c>
      <c r="X43" s="3"/>
      <c r="Y43" s="3"/>
      <c r="Z43" s="3"/>
      <c r="AA43" s="3"/>
      <c r="AB43" s="3">
        <v>1</v>
      </c>
      <c r="AC43" s="3">
        <v>1</v>
      </c>
      <c r="AD43" s="3"/>
      <c r="AE43" s="3"/>
      <c r="AF43" s="3">
        <v>1</v>
      </c>
      <c r="AG43" s="3"/>
      <c r="AH43" s="3"/>
      <c r="AI43" s="3"/>
      <c r="AJ43" s="3"/>
      <c r="AK43" s="3"/>
      <c r="AL43" s="3"/>
      <c r="AM43" s="3"/>
      <c r="AN43" s="3"/>
      <c r="AO43" s="3"/>
      <c r="AP43" s="3"/>
      <c r="AQ43" s="3"/>
      <c r="AR43" s="3"/>
      <c r="AS43" s="3"/>
      <c r="AT43" s="3"/>
      <c r="AU43" s="3" t="s">
        <v>736</v>
      </c>
      <c r="AV43" s="7">
        <f t="shared" si="2"/>
        <v>1</v>
      </c>
      <c r="AW43" s="7"/>
      <c r="AX43" s="7"/>
      <c r="AY43" s="7">
        <v>1</v>
      </c>
      <c r="AZ43" s="3" t="s">
        <v>6</v>
      </c>
      <c r="BA43" s="3"/>
      <c r="BB43" s="3"/>
      <c r="BC43" s="3"/>
      <c r="BD43" s="3"/>
      <c r="BE43" s="3"/>
      <c r="BF43" s="3"/>
      <c r="BG43" s="3"/>
      <c r="BH43" s="3"/>
      <c r="BI43" s="3"/>
      <c r="BJ43" s="3"/>
      <c r="BK43" s="3"/>
      <c r="BL43" s="3"/>
      <c r="BM43" s="3"/>
      <c r="BN43" s="3"/>
      <c r="BO43" s="3"/>
      <c r="BP43" s="3"/>
      <c r="BQ43" s="3"/>
      <c r="BR43" s="3"/>
      <c r="BS43" s="3"/>
      <c r="BT43" s="3" t="s">
        <v>859</v>
      </c>
      <c r="BU43" s="3"/>
      <c r="BV43" s="3"/>
      <c r="BW43" s="3"/>
      <c r="BX43" s="3"/>
      <c r="BY43" s="3"/>
      <c r="BZ43" s="3"/>
      <c r="CA43" s="3"/>
      <c r="CB43" s="3"/>
      <c r="CC43" s="3"/>
      <c r="CD43" s="3"/>
      <c r="CE43" s="3"/>
      <c r="CF43" s="3"/>
      <c r="CG43" s="3"/>
      <c r="CH43" s="3"/>
      <c r="CI43" s="3"/>
      <c r="CJ43" s="3"/>
      <c r="CK43" s="3">
        <v>1</v>
      </c>
      <c r="CL43" s="3"/>
      <c r="CM43" s="3"/>
      <c r="CN43" s="3"/>
      <c r="CO43" s="3"/>
      <c r="CP43" s="3"/>
      <c r="CQ43" s="3"/>
      <c r="CR43" s="3"/>
      <c r="CS43" s="3"/>
      <c r="CT43" s="3"/>
      <c r="CU43" s="3"/>
      <c r="CV43" s="3"/>
      <c r="CW43" s="3"/>
      <c r="CX43" s="3"/>
      <c r="CY43" s="3"/>
      <c r="CZ43" s="3"/>
      <c r="DA43" s="3">
        <v>1</v>
      </c>
      <c r="DB43" s="3"/>
      <c r="DC43" s="3"/>
      <c r="DD43" s="3"/>
      <c r="DE43" s="3"/>
      <c r="DF43" s="3"/>
      <c r="DG43" s="3"/>
      <c r="DH43" s="3"/>
      <c r="DI43" s="3"/>
      <c r="DJ43" s="3"/>
      <c r="DK43" s="3"/>
      <c r="DL43" s="3"/>
      <c r="DM43" s="3"/>
      <c r="DN43" s="3"/>
      <c r="DO43" s="3"/>
      <c r="DP43" s="3"/>
      <c r="DQ43" s="3"/>
      <c r="DR43" s="3"/>
      <c r="DS43" s="3"/>
      <c r="DT43" s="3"/>
      <c r="DU43" s="3"/>
      <c r="DV43" s="7" t="s">
        <v>604</v>
      </c>
    </row>
    <row r="44" spans="1:126" x14ac:dyDescent="0.2">
      <c r="A44" s="3">
        <v>2018</v>
      </c>
      <c r="B44" s="3" t="s">
        <v>147</v>
      </c>
      <c r="C44" s="7" t="s">
        <v>148</v>
      </c>
      <c r="D44" s="3" t="s">
        <v>18</v>
      </c>
      <c r="E44" s="3" t="s">
        <v>149</v>
      </c>
      <c r="F44" s="3">
        <v>24</v>
      </c>
      <c r="G44" s="7">
        <v>54.213999999999999</v>
      </c>
      <c r="H44" s="7">
        <v>-0.42299999999999999</v>
      </c>
      <c r="I44" s="7" t="s">
        <v>298</v>
      </c>
      <c r="J44" s="7" t="s">
        <v>360</v>
      </c>
      <c r="K44" s="7"/>
      <c r="L44" s="7" t="s">
        <v>577</v>
      </c>
      <c r="M44" s="7" t="s">
        <v>361</v>
      </c>
      <c r="N44" s="3"/>
      <c r="O44" s="7" t="s">
        <v>320</v>
      </c>
      <c r="P44" s="3"/>
      <c r="Q44" s="3" t="s">
        <v>578</v>
      </c>
      <c r="R44" s="3" t="s">
        <v>580</v>
      </c>
      <c r="S44" s="7" t="s">
        <v>579</v>
      </c>
      <c r="T44" s="7">
        <f t="shared" si="1"/>
        <v>4</v>
      </c>
      <c r="U44" s="3"/>
      <c r="V44" s="3"/>
      <c r="W44" s="3"/>
      <c r="X44" s="3"/>
      <c r="Y44" s="3">
        <v>1</v>
      </c>
      <c r="Z44" s="3">
        <v>1</v>
      </c>
      <c r="AA44" s="3"/>
      <c r="AB44" s="3"/>
      <c r="AC44" s="3"/>
      <c r="AD44" s="3"/>
      <c r="AE44" s="3"/>
      <c r="AF44" s="3"/>
      <c r="AG44" s="3"/>
      <c r="AH44" s="3"/>
      <c r="AI44" s="3"/>
      <c r="AJ44" s="3"/>
      <c r="AK44" s="3">
        <v>1</v>
      </c>
      <c r="AL44" s="3"/>
      <c r="AM44" s="3"/>
      <c r="AN44" s="3"/>
      <c r="AO44" s="3">
        <v>1</v>
      </c>
      <c r="AP44" s="3"/>
      <c r="AQ44" s="3"/>
      <c r="AR44" s="3"/>
      <c r="AS44" s="3"/>
      <c r="AT44" s="3"/>
      <c r="AU44" s="3" t="s">
        <v>757</v>
      </c>
      <c r="AV44" s="7">
        <f t="shared" si="2"/>
        <v>1</v>
      </c>
      <c r="AW44" s="7">
        <v>1</v>
      </c>
      <c r="AX44" s="7"/>
      <c r="AY44" s="7"/>
      <c r="AZ44" s="3" t="s">
        <v>6</v>
      </c>
      <c r="BA44" s="3"/>
      <c r="BB44" s="3"/>
      <c r="BC44" s="3"/>
      <c r="BD44" s="3"/>
      <c r="BE44" s="3"/>
      <c r="BF44" s="3"/>
      <c r="BG44" s="3"/>
      <c r="BH44" s="3"/>
      <c r="BI44" s="3"/>
      <c r="BJ44" s="3"/>
      <c r="BK44" s="3"/>
      <c r="BL44" s="3"/>
      <c r="BM44" s="3"/>
      <c r="BN44" s="3"/>
      <c r="BO44" s="3"/>
      <c r="BP44" s="3"/>
      <c r="BQ44" s="3"/>
      <c r="BR44" s="3"/>
      <c r="BS44" s="3"/>
      <c r="BT44" s="3" t="s">
        <v>925</v>
      </c>
      <c r="BU44" s="3">
        <v>1</v>
      </c>
      <c r="BV44" s="3">
        <v>1</v>
      </c>
      <c r="BW44" s="3">
        <v>1</v>
      </c>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7" t="s">
        <v>924</v>
      </c>
    </row>
    <row r="45" spans="1:126" x14ac:dyDescent="0.2">
      <c r="A45" s="3">
        <v>2018</v>
      </c>
      <c r="B45" s="3" t="s">
        <v>144</v>
      </c>
      <c r="C45" s="3" t="s">
        <v>145</v>
      </c>
      <c r="D45" s="3" t="s">
        <v>7</v>
      </c>
      <c r="E45" s="3" t="s">
        <v>146</v>
      </c>
      <c r="F45" s="3">
        <v>18</v>
      </c>
      <c r="G45" s="3">
        <v>37.027000000000001</v>
      </c>
      <c r="H45" s="3">
        <v>21.713000000000001</v>
      </c>
      <c r="I45" s="3" t="s">
        <v>306</v>
      </c>
      <c r="J45" s="3"/>
      <c r="K45" s="3"/>
      <c r="L45" s="7" t="s">
        <v>277</v>
      </c>
      <c r="M45" s="7" t="s">
        <v>278</v>
      </c>
      <c r="N45" s="7" t="s">
        <v>305</v>
      </c>
      <c r="O45" s="7" t="s">
        <v>320</v>
      </c>
      <c r="P45" s="3"/>
      <c r="Q45" s="3" t="s">
        <v>472</v>
      </c>
      <c r="R45" s="3" t="s">
        <v>583</v>
      </c>
      <c r="S45" s="7" t="s">
        <v>581</v>
      </c>
      <c r="T45" s="7">
        <f t="shared" si="1"/>
        <v>4</v>
      </c>
      <c r="U45" s="3"/>
      <c r="V45" s="3"/>
      <c r="W45" s="3"/>
      <c r="X45" s="3"/>
      <c r="Y45" s="3">
        <v>1</v>
      </c>
      <c r="Z45" s="3">
        <v>1</v>
      </c>
      <c r="AA45" s="3"/>
      <c r="AB45" s="3">
        <v>1</v>
      </c>
      <c r="AC45" s="3"/>
      <c r="AD45" s="3">
        <v>1</v>
      </c>
      <c r="AE45" s="3"/>
      <c r="AF45" s="3"/>
      <c r="AG45" s="3"/>
      <c r="AH45" s="3"/>
      <c r="AI45" s="3"/>
      <c r="AJ45" s="3"/>
      <c r="AK45" s="3"/>
      <c r="AL45" s="3"/>
      <c r="AM45" s="3"/>
      <c r="AN45" s="3"/>
      <c r="AO45" s="3"/>
      <c r="AP45" s="3"/>
      <c r="AQ45" s="3"/>
      <c r="AR45" s="3"/>
      <c r="AS45" s="3"/>
      <c r="AT45" s="3"/>
      <c r="AU45" s="3" t="s">
        <v>757</v>
      </c>
      <c r="AV45" s="7">
        <f t="shared" si="2"/>
        <v>1</v>
      </c>
      <c r="AW45" s="7">
        <v>1</v>
      </c>
      <c r="AX45" s="7"/>
      <c r="AY45" s="7"/>
      <c r="AZ45" s="3" t="s">
        <v>6</v>
      </c>
      <c r="BA45" s="3"/>
      <c r="BB45" s="3"/>
      <c r="BC45" s="3"/>
      <c r="BD45" s="3"/>
      <c r="BE45" s="3"/>
      <c r="BF45" s="3"/>
      <c r="BG45" s="3"/>
      <c r="BH45" s="3"/>
      <c r="BI45" s="3"/>
      <c r="BJ45" s="3"/>
      <c r="BK45" s="3"/>
      <c r="BL45" s="3"/>
      <c r="BM45" s="3"/>
      <c r="BN45" s="3"/>
      <c r="BO45" s="3"/>
      <c r="BP45" s="3"/>
      <c r="BQ45" s="3"/>
      <c r="BR45" s="3"/>
      <c r="BS45" s="3"/>
      <c r="BT45" s="7" t="s">
        <v>874</v>
      </c>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v>1</v>
      </c>
      <c r="CU45" s="3">
        <v>1</v>
      </c>
      <c r="CV45" s="3"/>
      <c r="CW45" s="3"/>
      <c r="CX45" s="3"/>
      <c r="CY45" s="3"/>
      <c r="CZ45" s="3">
        <v>1</v>
      </c>
      <c r="DA45" s="3"/>
      <c r="DB45" s="3"/>
      <c r="DC45" s="3"/>
      <c r="DD45" s="3"/>
      <c r="DE45" s="3"/>
      <c r="DF45" s="3"/>
      <c r="DG45" s="3"/>
      <c r="DH45" s="3"/>
      <c r="DI45" s="3"/>
      <c r="DJ45" s="3"/>
      <c r="DK45" s="3"/>
      <c r="DL45" s="3"/>
      <c r="DM45" s="3"/>
      <c r="DN45" s="3">
        <v>1</v>
      </c>
      <c r="DO45" s="3"/>
      <c r="DP45" s="3">
        <v>1</v>
      </c>
      <c r="DQ45" s="3">
        <v>1</v>
      </c>
      <c r="DR45" s="3"/>
      <c r="DS45" s="3"/>
      <c r="DT45" s="3"/>
      <c r="DU45" s="3"/>
      <c r="DV45" s="7" t="s">
        <v>584</v>
      </c>
    </row>
    <row r="46" spans="1:126" x14ac:dyDescent="0.2">
      <c r="A46" s="3">
        <v>2018</v>
      </c>
      <c r="B46" s="3" t="s">
        <v>151</v>
      </c>
      <c r="C46" s="10" t="s">
        <v>345</v>
      </c>
      <c r="D46" s="3" t="s">
        <v>44</v>
      </c>
      <c r="E46" s="3" t="s">
        <v>152</v>
      </c>
      <c r="F46" s="3">
        <v>9</v>
      </c>
      <c r="G46" s="3">
        <v>24.007000000000001</v>
      </c>
      <c r="H46" s="3">
        <v>72.894000000000005</v>
      </c>
      <c r="I46" s="3" t="s">
        <v>306</v>
      </c>
      <c r="J46" s="3"/>
      <c r="K46" s="3"/>
      <c r="L46" s="3" t="s">
        <v>316</v>
      </c>
      <c r="M46" s="7" t="s">
        <v>292</v>
      </c>
      <c r="N46" s="7"/>
      <c r="O46" s="7" t="s">
        <v>338</v>
      </c>
      <c r="P46" s="7" t="s">
        <v>590</v>
      </c>
      <c r="Q46" s="7" t="s">
        <v>514</v>
      </c>
      <c r="R46" s="7" t="s">
        <v>591</v>
      </c>
      <c r="S46" s="7" t="s">
        <v>589</v>
      </c>
      <c r="T46" s="7">
        <f t="shared" si="1"/>
        <v>3</v>
      </c>
      <c r="U46" s="3"/>
      <c r="V46" s="3"/>
      <c r="W46" s="3"/>
      <c r="X46" s="3"/>
      <c r="Y46" s="3"/>
      <c r="Z46" s="3"/>
      <c r="AA46" s="3"/>
      <c r="AB46" s="3"/>
      <c r="AC46" s="3"/>
      <c r="AD46" s="3"/>
      <c r="AE46" s="3"/>
      <c r="AF46" s="3"/>
      <c r="AG46" s="3">
        <v>1</v>
      </c>
      <c r="AH46" s="3"/>
      <c r="AI46" s="3">
        <v>1</v>
      </c>
      <c r="AJ46" s="3"/>
      <c r="AK46" s="3"/>
      <c r="AL46" s="3"/>
      <c r="AM46" s="3"/>
      <c r="AN46" s="3"/>
      <c r="AO46" s="3"/>
      <c r="AP46" s="3"/>
      <c r="AQ46" s="3">
        <v>1</v>
      </c>
      <c r="AR46" s="3"/>
      <c r="AS46" s="3"/>
      <c r="AT46" s="3"/>
      <c r="AU46" s="3" t="s">
        <v>768</v>
      </c>
      <c r="AV46" s="7">
        <f t="shared" si="2"/>
        <v>2</v>
      </c>
      <c r="AW46" s="7">
        <v>1</v>
      </c>
      <c r="AX46" s="7"/>
      <c r="AY46" s="7"/>
      <c r="AZ46" s="3" t="s">
        <v>6</v>
      </c>
      <c r="BA46" s="3">
        <v>1</v>
      </c>
      <c r="BB46" s="3"/>
      <c r="BC46" s="3"/>
      <c r="BD46" s="3"/>
      <c r="BE46" s="3"/>
      <c r="BF46" s="3"/>
      <c r="BG46" s="3"/>
      <c r="BH46" s="3"/>
      <c r="BI46" s="3"/>
      <c r="BJ46" s="3"/>
      <c r="BK46" s="3"/>
      <c r="BL46" s="3"/>
      <c r="BM46" s="3"/>
      <c r="BN46" s="3"/>
      <c r="BO46" s="3"/>
      <c r="BP46" s="3"/>
      <c r="BQ46" s="3"/>
      <c r="BR46" s="3"/>
      <c r="BS46" s="3"/>
      <c r="BT46" s="3" t="s">
        <v>916</v>
      </c>
      <c r="BU46" s="3"/>
      <c r="BV46" s="3"/>
      <c r="BW46" s="3"/>
      <c r="BX46" s="3"/>
      <c r="BY46" s="3"/>
      <c r="BZ46" s="3"/>
      <c r="CA46" s="3"/>
      <c r="CB46" s="3"/>
      <c r="CC46" s="3"/>
      <c r="CD46" s="3"/>
      <c r="CE46" s="3"/>
      <c r="CF46" s="3"/>
      <c r="CG46" s="3"/>
      <c r="CH46" s="3"/>
      <c r="CI46" s="3"/>
      <c r="CJ46" s="3">
        <v>1</v>
      </c>
      <c r="CK46" s="3"/>
      <c r="CL46" s="3"/>
      <c r="CM46" s="3"/>
      <c r="CN46" s="3"/>
      <c r="CO46" s="3"/>
      <c r="CP46" s="3"/>
      <c r="CQ46" s="3"/>
      <c r="CR46" s="3"/>
      <c r="CS46" s="3"/>
      <c r="CT46" s="3"/>
      <c r="CU46" s="3"/>
      <c r="CV46" s="3"/>
      <c r="CW46" s="3"/>
      <c r="CX46" s="3"/>
      <c r="CY46" s="3">
        <v>1</v>
      </c>
      <c r="CZ46" s="3"/>
      <c r="DA46" s="3"/>
      <c r="DB46" s="3"/>
      <c r="DC46" s="3"/>
      <c r="DD46" s="3"/>
      <c r="DE46" s="3"/>
      <c r="DF46" s="3"/>
      <c r="DG46" s="3"/>
      <c r="DH46" s="3"/>
      <c r="DI46" s="3"/>
      <c r="DJ46" s="3"/>
      <c r="DK46" s="3"/>
      <c r="DL46" s="3"/>
      <c r="DM46" s="3"/>
      <c r="DN46" s="3"/>
      <c r="DO46" s="3"/>
      <c r="DP46" s="3"/>
      <c r="DQ46" s="3"/>
      <c r="DR46" s="3"/>
      <c r="DS46" s="3"/>
      <c r="DT46" s="3"/>
      <c r="DU46" s="3"/>
      <c r="DV46" s="7" t="s">
        <v>592</v>
      </c>
    </row>
    <row r="47" spans="1:126" x14ac:dyDescent="0.2">
      <c r="A47" s="3">
        <v>2018</v>
      </c>
      <c r="B47" s="3" t="s">
        <v>138</v>
      </c>
      <c r="C47" s="3" t="s">
        <v>139</v>
      </c>
      <c r="D47" s="3" t="s">
        <v>44</v>
      </c>
      <c r="E47" s="3" t="s">
        <v>140</v>
      </c>
      <c r="F47" s="3">
        <v>6</v>
      </c>
      <c r="G47" s="7">
        <v>43.667999999999999</v>
      </c>
      <c r="H47" s="7">
        <v>5.2329999999999997</v>
      </c>
      <c r="I47" s="7" t="s">
        <v>306</v>
      </c>
      <c r="J47" s="7"/>
      <c r="K47" s="7"/>
      <c r="L47" s="7" t="s">
        <v>323</v>
      </c>
      <c r="M47" s="7" t="s">
        <v>317</v>
      </c>
      <c r="N47" s="7"/>
      <c r="O47" s="7" t="s">
        <v>320</v>
      </c>
      <c r="P47" s="3"/>
      <c r="Q47" s="3" t="s">
        <v>598</v>
      </c>
      <c r="R47" s="3" t="s">
        <v>597</v>
      </c>
      <c r="S47" s="7" t="s">
        <v>596</v>
      </c>
      <c r="T47" s="7">
        <f t="shared" si="1"/>
        <v>3</v>
      </c>
      <c r="U47" s="3"/>
      <c r="V47" s="3"/>
      <c r="W47" s="3"/>
      <c r="X47" s="3"/>
      <c r="Y47" s="3"/>
      <c r="Z47" s="3"/>
      <c r="AA47" s="3"/>
      <c r="AB47" s="3">
        <v>1</v>
      </c>
      <c r="AC47" s="3"/>
      <c r="AD47" s="3"/>
      <c r="AE47" s="3"/>
      <c r="AF47" s="3"/>
      <c r="AG47" s="3"/>
      <c r="AH47" s="3">
        <v>1</v>
      </c>
      <c r="AI47" s="3"/>
      <c r="AJ47" s="3"/>
      <c r="AK47" s="3"/>
      <c r="AL47" s="3"/>
      <c r="AM47" s="3"/>
      <c r="AN47" s="3"/>
      <c r="AO47" s="3"/>
      <c r="AP47" s="3"/>
      <c r="AQ47" s="3"/>
      <c r="AR47" s="3">
        <v>1</v>
      </c>
      <c r="AS47" s="3"/>
      <c r="AT47" s="3"/>
      <c r="AU47" s="3" t="s">
        <v>757</v>
      </c>
      <c r="AV47" s="7">
        <f t="shared" si="2"/>
        <v>1</v>
      </c>
      <c r="AW47" s="7">
        <v>1</v>
      </c>
      <c r="AX47" s="7"/>
      <c r="AY47" s="7"/>
      <c r="AZ47" s="3" t="s">
        <v>6</v>
      </c>
      <c r="BA47" s="3"/>
      <c r="BB47" s="3"/>
      <c r="BC47" s="3"/>
      <c r="BD47" s="3"/>
      <c r="BE47" s="3"/>
      <c r="BF47" s="3"/>
      <c r="BG47" s="3"/>
      <c r="BH47" s="3"/>
      <c r="BI47" s="3"/>
      <c r="BJ47" s="3"/>
      <c r="BK47" s="3"/>
      <c r="BL47" s="3"/>
      <c r="BM47" s="3"/>
      <c r="BN47" s="3"/>
      <c r="BO47" s="3"/>
      <c r="BP47" s="3"/>
      <c r="BQ47" s="3"/>
      <c r="BR47" s="3"/>
      <c r="BS47" s="3"/>
      <c r="BT47" s="7" t="s">
        <v>875</v>
      </c>
      <c r="BU47" s="3"/>
      <c r="BV47" s="3"/>
      <c r="BW47" s="3"/>
      <c r="BX47" s="3"/>
      <c r="BY47" s="3"/>
      <c r="BZ47" s="3"/>
      <c r="CA47" s="3"/>
      <c r="CB47" s="3"/>
      <c r="CC47" s="3"/>
      <c r="CD47" s="3">
        <v>1</v>
      </c>
      <c r="CE47" s="3"/>
      <c r="CF47" s="3"/>
      <c r="CG47" s="3"/>
      <c r="CH47" s="3"/>
      <c r="CI47" s="3"/>
      <c r="CJ47" s="3"/>
      <c r="CK47" s="3"/>
      <c r="CL47" s="3"/>
      <c r="CM47" s="3"/>
      <c r="CN47" s="3"/>
      <c r="CO47" s="3"/>
      <c r="CP47" s="3"/>
      <c r="CQ47" s="3"/>
      <c r="CR47" s="3"/>
      <c r="CS47" s="3"/>
      <c r="CT47" s="3"/>
      <c r="CU47" s="3"/>
      <c r="CV47" s="3"/>
      <c r="CW47" s="3"/>
      <c r="CX47" s="3"/>
      <c r="CY47" s="3"/>
      <c r="CZ47" s="3">
        <v>1</v>
      </c>
      <c r="DA47" s="3"/>
      <c r="DB47" s="3">
        <v>1</v>
      </c>
      <c r="DC47" s="3"/>
      <c r="DD47" s="3"/>
      <c r="DE47" s="3"/>
      <c r="DF47" s="3"/>
      <c r="DG47" s="3"/>
      <c r="DH47" s="3"/>
      <c r="DI47" s="3"/>
      <c r="DJ47" s="3"/>
      <c r="DK47" s="3"/>
      <c r="DL47" s="3"/>
      <c r="DM47" s="3"/>
      <c r="DN47" s="3"/>
      <c r="DO47" s="3"/>
      <c r="DP47" s="3"/>
      <c r="DQ47" s="3"/>
      <c r="DR47" s="3"/>
      <c r="DS47" s="3"/>
      <c r="DT47" s="3"/>
      <c r="DU47" s="3"/>
      <c r="DV47" s="7" t="s">
        <v>599</v>
      </c>
    </row>
    <row r="48" spans="1:126" x14ac:dyDescent="0.2">
      <c r="A48" s="3">
        <v>2017</v>
      </c>
      <c r="B48" s="3" t="s">
        <v>164</v>
      </c>
      <c r="C48" s="7" t="s">
        <v>165</v>
      </c>
      <c r="D48" s="3" t="s">
        <v>82</v>
      </c>
      <c r="E48" s="3" t="s">
        <v>166</v>
      </c>
      <c r="F48" s="3">
        <v>20</v>
      </c>
      <c r="G48" s="3">
        <v>-2.9390000000000001</v>
      </c>
      <c r="H48" s="3">
        <v>35.987000000000002</v>
      </c>
      <c r="I48" s="3" t="s">
        <v>254</v>
      </c>
      <c r="J48" s="3"/>
      <c r="K48" s="3" t="s">
        <v>610</v>
      </c>
      <c r="L48" s="3" t="s">
        <v>611</v>
      </c>
      <c r="M48" s="7" t="s">
        <v>318</v>
      </c>
      <c r="N48" s="7"/>
      <c r="O48" s="7" t="s">
        <v>341</v>
      </c>
      <c r="P48" s="3"/>
      <c r="Q48" s="3"/>
      <c r="R48" s="3" t="s">
        <v>612</v>
      </c>
      <c r="S48" s="7" t="s">
        <v>608</v>
      </c>
      <c r="T48" s="7">
        <f t="shared" si="1"/>
        <v>5</v>
      </c>
      <c r="U48" s="3"/>
      <c r="V48" s="3"/>
      <c r="W48" s="3"/>
      <c r="X48" s="3"/>
      <c r="Y48" s="3"/>
      <c r="Z48" s="3">
        <v>1</v>
      </c>
      <c r="AA48" s="3"/>
      <c r="AB48" s="3"/>
      <c r="AC48" s="3">
        <v>1</v>
      </c>
      <c r="AD48" s="3">
        <v>1</v>
      </c>
      <c r="AE48" s="3"/>
      <c r="AF48" s="3"/>
      <c r="AG48" s="3"/>
      <c r="AH48" s="3">
        <v>1</v>
      </c>
      <c r="AI48" s="3"/>
      <c r="AJ48" s="3"/>
      <c r="AK48" s="3"/>
      <c r="AL48" s="3"/>
      <c r="AM48" s="3"/>
      <c r="AN48" s="3"/>
      <c r="AO48" s="3"/>
      <c r="AP48" s="3"/>
      <c r="AQ48" s="3">
        <v>1</v>
      </c>
      <c r="AR48" s="3"/>
      <c r="AS48" s="3"/>
      <c r="AT48" s="3"/>
      <c r="AU48" s="3" t="s">
        <v>742</v>
      </c>
      <c r="AV48" s="7">
        <f t="shared" si="2"/>
        <v>1</v>
      </c>
      <c r="AW48" s="7"/>
      <c r="AX48" s="7"/>
      <c r="AY48" s="7"/>
      <c r="AZ48" s="3">
        <v>1</v>
      </c>
      <c r="BA48" s="3"/>
      <c r="BB48" s="3"/>
      <c r="BC48" s="3"/>
      <c r="BD48" s="3"/>
      <c r="BE48" s="3"/>
      <c r="BF48" s="3"/>
      <c r="BG48" s="3"/>
      <c r="BH48" s="3"/>
      <c r="BI48" s="3"/>
      <c r="BJ48" s="3"/>
      <c r="BK48" s="3"/>
      <c r="BL48" s="3"/>
      <c r="BM48" s="3"/>
      <c r="BN48" s="3"/>
      <c r="BO48" s="3"/>
      <c r="BP48" s="3"/>
      <c r="BQ48" s="3"/>
      <c r="BR48" s="3"/>
      <c r="BS48" s="3"/>
      <c r="BT48" s="7" t="s">
        <v>876</v>
      </c>
      <c r="BU48" s="3"/>
      <c r="BV48" s="3"/>
      <c r="BW48" s="3"/>
      <c r="BX48" s="3"/>
      <c r="BY48" s="3"/>
      <c r="BZ48" s="3"/>
      <c r="CA48" s="3"/>
      <c r="CB48" s="3"/>
      <c r="CC48" s="3"/>
      <c r="CD48" s="3"/>
      <c r="CE48" s="3"/>
      <c r="CF48" s="3"/>
      <c r="CG48" s="3"/>
      <c r="CH48" s="3"/>
      <c r="CI48" s="3"/>
      <c r="CJ48" s="3"/>
      <c r="CK48" s="3">
        <v>1</v>
      </c>
      <c r="CL48" s="3"/>
      <c r="CM48" s="3"/>
      <c r="CN48" s="3">
        <v>1</v>
      </c>
      <c r="CO48" s="3"/>
      <c r="CP48" s="3"/>
      <c r="CQ48" s="3"/>
      <c r="CR48" s="3"/>
      <c r="CS48" s="3"/>
      <c r="CT48" s="3"/>
      <c r="CU48" s="3"/>
      <c r="CV48" s="3"/>
      <c r="CW48" s="3"/>
      <c r="CX48" s="3"/>
      <c r="CY48" s="3"/>
      <c r="CZ48" s="3"/>
      <c r="DA48" s="3">
        <v>1</v>
      </c>
      <c r="DB48" s="3"/>
      <c r="DC48" s="3"/>
      <c r="DD48" s="3"/>
      <c r="DE48" s="3"/>
      <c r="DF48" s="3"/>
      <c r="DG48" s="3"/>
      <c r="DH48" s="3"/>
      <c r="DI48" s="3"/>
      <c r="DJ48" s="3"/>
      <c r="DK48" s="3"/>
      <c r="DL48" s="3"/>
      <c r="DM48" s="3"/>
      <c r="DN48" s="3"/>
      <c r="DO48" s="3"/>
      <c r="DP48" s="3"/>
      <c r="DQ48" s="3"/>
      <c r="DR48" s="3"/>
      <c r="DS48" s="3"/>
      <c r="DT48" s="3"/>
      <c r="DU48" s="3"/>
      <c r="DV48" s="7" t="s">
        <v>613</v>
      </c>
    </row>
    <row r="49" spans="1:126" x14ac:dyDescent="0.2">
      <c r="A49" s="3">
        <v>2017</v>
      </c>
      <c r="B49" s="3" t="s">
        <v>176</v>
      </c>
      <c r="C49" s="7" t="s">
        <v>177</v>
      </c>
      <c r="D49" s="3" t="s">
        <v>29</v>
      </c>
      <c r="E49" s="3" t="s">
        <v>178</v>
      </c>
      <c r="F49" s="3">
        <v>13</v>
      </c>
      <c r="G49" s="3">
        <v>52.261000000000003</v>
      </c>
      <c r="H49" s="3">
        <v>19.283000000000001</v>
      </c>
      <c r="I49" s="3" t="s">
        <v>282</v>
      </c>
      <c r="J49" s="3"/>
      <c r="K49" s="3"/>
      <c r="L49" s="3"/>
      <c r="M49" s="7" t="s">
        <v>324</v>
      </c>
      <c r="N49" s="7"/>
      <c r="O49" s="7" t="s">
        <v>320</v>
      </c>
      <c r="P49" s="3"/>
      <c r="Q49" s="3" t="s">
        <v>615</v>
      </c>
      <c r="R49" s="3" t="s">
        <v>614</v>
      </c>
      <c r="S49" s="7" t="s">
        <v>616</v>
      </c>
      <c r="T49" s="7">
        <f t="shared" si="1"/>
        <v>3</v>
      </c>
      <c r="U49" s="3">
        <v>1</v>
      </c>
      <c r="V49" s="3"/>
      <c r="W49" s="3"/>
      <c r="X49" s="3"/>
      <c r="Y49" s="3"/>
      <c r="Z49" s="3"/>
      <c r="AA49" s="3"/>
      <c r="AB49" s="3"/>
      <c r="AC49" s="3"/>
      <c r="AD49" s="3"/>
      <c r="AE49" s="3"/>
      <c r="AF49" s="3"/>
      <c r="AG49" s="3"/>
      <c r="AH49" s="3"/>
      <c r="AI49" s="3"/>
      <c r="AJ49" s="3"/>
      <c r="AK49" s="3">
        <v>1</v>
      </c>
      <c r="AL49" s="3"/>
      <c r="AM49" s="3">
        <v>1</v>
      </c>
      <c r="AN49" s="3"/>
      <c r="AO49" s="3"/>
      <c r="AP49" s="3"/>
      <c r="AQ49" s="3"/>
      <c r="AR49" s="3"/>
      <c r="AS49" s="3"/>
      <c r="AT49" s="3"/>
      <c r="AU49" s="3" t="s">
        <v>749</v>
      </c>
      <c r="AV49" s="7">
        <f t="shared" si="2"/>
        <v>3</v>
      </c>
      <c r="AW49" s="9"/>
      <c r="AX49" s="9"/>
      <c r="AY49" s="9"/>
      <c r="AZ49" s="3" t="s">
        <v>6</v>
      </c>
      <c r="BA49" s="3"/>
      <c r="BB49" s="3"/>
      <c r="BC49" s="3"/>
      <c r="BD49" s="3"/>
      <c r="BE49" s="3"/>
      <c r="BF49" s="3"/>
      <c r="BG49" s="3"/>
      <c r="BH49" s="3"/>
      <c r="BI49" s="3"/>
      <c r="BJ49" s="3"/>
      <c r="BK49" s="3">
        <v>1</v>
      </c>
      <c r="BL49" s="3">
        <v>1</v>
      </c>
      <c r="BM49" s="3"/>
      <c r="BN49" s="3"/>
      <c r="BO49" s="3"/>
      <c r="BP49" s="3"/>
      <c r="BQ49" s="3">
        <v>1</v>
      </c>
      <c r="BR49" s="3"/>
      <c r="BS49" s="3"/>
      <c r="BT49" s="7" t="s">
        <v>878</v>
      </c>
      <c r="BU49" s="3"/>
      <c r="BV49" s="3"/>
      <c r="BW49" s="3"/>
      <c r="BX49" s="3"/>
      <c r="BY49" s="3"/>
      <c r="BZ49" s="3">
        <v>1</v>
      </c>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v>1</v>
      </c>
      <c r="DA49" s="3"/>
      <c r="DB49" s="3"/>
      <c r="DC49" s="3"/>
      <c r="DD49" s="3"/>
      <c r="DE49" s="3"/>
      <c r="DF49" s="3"/>
      <c r="DG49" s="3"/>
      <c r="DH49" s="3"/>
      <c r="DI49" s="3"/>
      <c r="DJ49" s="3"/>
      <c r="DK49" s="3">
        <v>1</v>
      </c>
      <c r="DL49" s="3"/>
      <c r="DM49" s="3"/>
      <c r="DN49" s="3"/>
      <c r="DO49" s="3"/>
      <c r="DP49" s="3"/>
      <c r="DQ49" s="3"/>
      <c r="DR49" s="3"/>
      <c r="DS49" s="3"/>
      <c r="DT49" s="3"/>
      <c r="DU49" s="3"/>
      <c r="DV49" s="9" t="s">
        <v>617</v>
      </c>
    </row>
    <row r="50" spans="1:126" x14ac:dyDescent="0.2">
      <c r="A50" s="3">
        <v>2017</v>
      </c>
      <c r="B50" s="3" t="s">
        <v>179</v>
      </c>
      <c r="C50" s="3" t="s">
        <v>180</v>
      </c>
      <c r="D50" s="3" t="s">
        <v>181</v>
      </c>
      <c r="E50" s="3" t="s">
        <v>182</v>
      </c>
      <c r="F50" s="3">
        <v>31</v>
      </c>
      <c r="G50" s="7">
        <v>37.667000000000002</v>
      </c>
      <c r="H50" s="7">
        <v>32.828000000000003</v>
      </c>
      <c r="I50" s="7" t="s">
        <v>298</v>
      </c>
      <c r="J50" s="7" t="s">
        <v>606</v>
      </c>
      <c r="K50" s="7"/>
      <c r="L50" s="7" t="s">
        <v>327</v>
      </c>
      <c r="M50" s="7" t="s">
        <v>283</v>
      </c>
      <c r="N50" s="7" t="s">
        <v>305</v>
      </c>
      <c r="O50" s="7" t="s">
        <v>338</v>
      </c>
      <c r="P50" s="3"/>
      <c r="Q50" s="7" t="s">
        <v>326</v>
      </c>
      <c r="R50" s="3" t="s">
        <v>605</v>
      </c>
      <c r="S50" s="7" t="s">
        <v>802</v>
      </c>
      <c r="T50" s="7">
        <f t="shared" si="1"/>
        <v>3</v>
      </c>
      <c r="U50" s="3"/>
      <c r="V50" s="3"/>
      <c r="W50" s="3"/>
      <c r="X50" s="3"/>
      <c r="Y50" s="3"/>
      <c r="Z50" s="3"/>
      <c r="AA50" s="3">
        <v>1</v>
      </c>
      <c r="AB50" s="3"/>
      <c r="AC50" s="3"/>
      <c r="AD50" s="3"/>
      <c r="AE50" s="3"/>
      <c r="AF50" s="3">
        <v>1</v>
      </c>
      <c r="AG50" s="3"/>
      <c r="AH50" s="3"/>
      <c r="AI50" s="3"/>
      <c r="AJ50" s="3"/>
      <c r="AK50" s="3">
        <v>1</v>
      </c>
      <c r="AL50" s="3"/>
      <c r="AM50" s="3"/>
      <c r="AN50" s="3"/>
      <c r="AO50" s="3"/>
      <c r="AP50" s="3"/>
      <c r="AQ50" s="3"/>
      <c r="AR50" s="3"/>
      <c r="AS50" s="3"/>
      <c r="AT50" s="3"/>
      <c r="AU50" s="3" t="s">
        <v>769</v>
      </c>
      <c r="AV50" s="7">
        <f t="shared" si="2"/>
        <v>3</v>
      </c>
      <c r="AW50" s="9">
        <v>1</v>
      </c>
      <c r="AX50" s="7">
        <v>1</v>
      </c>
      <c r="AY50" s="7"/>
      <c r="AZ50" s="3" t="s">
        <v>6</v>
      </c>
      <c r="BA50" s="3"/>
      <c r="BB50" s="3"/>
      <c r="BC50" s="3"/>
      <c r="BD50" s="3"/>
      <c r="BE50" s="3"/>
      <c r="BF50" s="3"/>
      <c r="BG50" s="3"/>
      <c r="BH50" s="3"/>
      <c r="BI50" s="3"/>
      <c r="BJ50" s="3"/>
      <c r="BK50" s="3"/>
      <c r="BL50" s="3"/>
      <c r="BM50" s="3"/>
      <c r="BN50" s="3"/>
      <c r="BO50" s="3">
        <v>1</v>
      </c>
      <c r="BP50" s="3"/>
      <c r="BQ50" s="3"/>
      <c r="BR50" s="3"/>
      <c r="BS50" s="3"/>
      <c r="BT50" s="7" t="s">
        <v>915</v>
      </c>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v>1</v>
      </c>
      <c r="DA50" s="3"/>
      <c r="DB50" s="3"/>
      <c r="DC50" s="3">
        <v>1</v>
      </c>
      <c r="DD50" s="3"/>
      <c r="DE50" s="3"/>
      <c r="DF50" s="3"/>
      <c r="DG50" s="3"/>
      <c r="DH50" s="3"/>
      <c r="DI50" s="3"/>
      <c r="DJ50" s="3"/>
      <c r="DK50" s="3"/>
      <c r="DL50" s="3"/>
      <c r="DM50" s="3"/>
      <c r="DN50" s="3">
        <v>1</v>
      </c>
      <c r="DO50" s="3"/>
      <c r="DP50" s="3"/>
      <c r="DQ50" s="3">
        <v>1</v>
      </c>
      <c r="DR50" s="3">
        <v>1</v>
      </c>
      <c r="DS50" s="3"/>
      <c r="DT50" s="3"/>
      <c r="DU50" s="3"/>
      <c r="DV50" s="7" t="s">
        <v>914</v>
      </c>
    </row>
    <row r="51" spans="1:126" x14ac:dyDescent="0.2">
      <c r="A51" s="3">
        <v>2017</v>
      </c>
      <c r="B51" s="3" t="s">
        <v>431</v>
      </c>
      <c r="C51" s="3" t="s">
        <v>432</v>
      </c>
      <c r="D51" s="3" t="s">
        <v>433</v>
      </c>
      <c r="E51" s="3" t="s">
        <v>434</v>
      </c>
      <c r="F51" s="3">
        <v>73</v>
      </c>
      <c r="G51" s="3">
        <v>28.68</v>
      </c>
      <c r="H51" s="3">
        <v>70.956999999999994</v>
      </c>
      <c r="I51" s="3" t="s">
        <v>306</v>
      </c>
      <c r="J51" s="3"/>
      <c r="K51" s="3"/>
      <c r="L51" s="3" t="s">
        <v>316</v>
      </c>
      <c r="M51" s="3" t="s">
        <v>720</v>
      </c>
      <c r="N51" s="3"/>
      <c r="O51" s="3" t="s">
        <v>338</v>
      </c>
      <c r="P51" s="3" t="s">
        <v>590</v>
      </c>
      <c r="Q51" s="3"/>
      <c r="R51" s="3" t="s">
        <v>721</v>
      </c>
      <c r="S51" s="3" t="s">
        <v>803</v>
      </c>
      <c r="T51" s="7">
        <f t="shared" si="1"/>
        <v>7</v>
      </c>
      <c r="U51" s="3"/>
      <c r="V51" s="3"/>
      <c r="W51" s="3"/>
      <c r="X51" s="3"/>
      <c r="Y51" s="3">
        <v>1</v>
      </c>
      <c r="Z51" s="3"/>
      <c r="AA51" s="3"/>
      <c r="AB51" s="3">
        <v>1</v>
      </c>
      <c r="AC51" s="3"/>
      <c r="AD51" s="3">
        <v>1</v>
      </c>
      <c r="AE51" s="3"/>
      <c r="AF51" s="3">
        <v>1</v>
      </c>
      <c r="AG51" s="3"/>
      <c r="AH51" s="3"/>
      <c r="AI51" s="3">
        <v>1</v>
      </c>
      <c r="AJ51" s="3"/>
      <c r="AK51" s="3"/>
      <c r="AL51" s="3"/>
      <c r="AM51" s="3"/>
      <c r="AN51" s="3"/>
      <c r="AO51" s="3"/>
      <c r="AP51" s="3"/>
      <c r="AQ51" s="3">
        <v>1</v>
      </c>
      <c r="AR51" s="3"/>
      <c r="AS51" s="3"/>
      <c r="AT51" s="3">
        <v>1</v>
      </c>
      <c r="AU51" s="3" t="s">
        <v>764</v>
      </c>
      <c r="AV51" s="7">
        <f t="shared" si="2"/>
        <v>3</v>
      </c>
      <c r="AW51" s="9">
        <v>1</v>
      </c>
      <c r="AX51" s="3">
        <v>1</v>
      </c>
      <c r="AY51" s="3">
        <v>1</v>
      </c>
      <c r="AZ51" s="3"/>
      <c r="BA51" s="3"/>
      <c r="BB51" s="3"/>
      <c r="BC51" s="3"/>
      <c r="BD51" s="3"/>
      <c r="BE51" s="3"/>
      <c r="BF51" s="3"/>
      <c r="BG51" s="3"/>
      <c r="BH51" s="3"/>
      <c r="BI51" s="3"/>
      <c r="BJ51" s="3"/>
      <c r="BK51" s="3"/>
      <c r="BL51" s="3"/>
      <c r="BM51" s="3"/>
      <c r="BN51" s="3"/>
      <c r="BO51" s="3"/>
      <c r="BP51" s="3"/>
      <c r="BQ51" s="3"/>
      <c r="BR51" s="3"/>
      <c r="BS51" s="3"/>
      <c r="BT51" s="7" t="s">
        <v>913</v>
      </c>
      <c r="BU51" s="3"/>
      <c r="BV51" s="3"/>
      <c r="BW51" s="3"/>
      <c r="BX51" s="3"/>
      <c r="BY51" s="3"/>
      <c r="BZ51" s="3"/>
      <c r="CA51" s="3"/>
      <c r="CB51" s="3"/>
      <c r="CC51" s="3"/>
      <c r="CD51" s="3"/>
      <c r="CE51" s="3"/>
      <c r="CF51" s="3">
        <v>1</v>
      </c>
      <c r="CG51" s="3"/>
      <c r="CH51" s="3"/>
      <c r="CI51" s="3"/>
      <c r="CJ51" s="3"/>
      <c r="CK51" s="3"/>
      <c r="CL51" s="3"/>
      <c r="CM51" s="3"/>
      <c r="CN51" s="3"/>
      <c r="CO51" s="3"/>
      <c r="CP51" s="3"/>
      <c r="CQ51" s="3"/>
      <c r="CR51" s="3"/>
      <c r="CS51" s="3"/>
      <c r="CT51" s="3"/>
      <c r="CU51" s="3"/>
      <c r="CV51" s="3"/>
      <c r="CW51" s="3"/>
      <c r="CX51" s="3"/>
      <c r="CY51" s="3"/>
      <c r="CZ51" s="3">
        <v>1</v>
      </c>
      <c r="DA51" s="3"/>
      <c r="DB51" s="3">
        <v>1</v>
      </c>
      <c r="DC51" s="3">
        <v>1</v>
      </c>
      <c r="DD51" s="3">
        <v>1</v>
      </c>
      <c r="DE51" s="3"/>
      <c r="DF51" s="3"/>
      <c r="DG51" s="3"/>
      <c r="DH51" s="3"/>
      <c r="DI51" s="3"/>
      <c r="DJ51" s="3"/>
      <c r="DK51" s="3">
        <v>1</v>
      </c>
      <c r="DL51" s="3"/>
      <c r="DM51" s="3"/>
      <c r="DN51" s="3"/>
      <c r="DO51" s="3"/>
      <c r="DP51" s="3"/>
      <c r="DQ51" s="3"/>
      <c r="DR51" s="3"/>
      <c r="DS51" s="3"/>
      <c r="DT51" s="3"/>
      <c r="DU51" s="3"/>
      <c r="DV51" s="3" t="s">
        <v>722</v>
      </c>
    </row>
    <row r="52" spans="1:126" x14ac:dyDescent="0.2">
      <c r="A52" s="3">
        <v>2017</v>
      </c>
      <c r="B52" s="3" t="s">
        <v>167</v>
      </c>
      <c r="C52" s="7" t="s">
        <v>168</v>
      </c>
      <c r="D52" s="3" t="s">
        <v>52</v>
      </c>
      <c r="E52" s="3" t="s">
        <v>169</v>
      </c>
      <c r="F52" s="3">
        <v>3</v>
      </c>
      <c r="G52" s="3">
        <v>35.133000000000003</v>
      </c>
      <c r="H52" s="3">
        <v>25.338000000000001</v>
      </c>
      <c r="I52" s="3" t="s">
        <v>306</v>
      </c>
      <c r="J52" s="3"/>
      <c r="K52" s="3"/>
      <c r="L52" s="7" t="s">
        <v>620</v>
      </c>
      <c r="M52" s="7" t="s">
        <v>278</v>
      </c>
      <c r="N52" s="7" t="s">
        <v>305</v>
      </c>
      <c r="O52" s="7" t="s">
        <v>320</v>
      </c>
      <c r="P52" s="3"/>
      <c r="Q52" s="7" t="s">
        <v>619</v>
      </c>
      <c r="R52" s="7" t="s">
        <v>618</v>
      </c>
      <c r="S52" s="7" t="s">
        <v>621</v>
      </c>
      <c r="T52" s="7">
        <f t="shared" si="1"/>
        <v>3</v>
      </c>
      <c r="U52" s="3"/>
      <c r="V52" s="3"/>
      <c r="W52" s="3"/>
      <c r="X52" s="3"/>
      <c r="Y52" s="3">
        <v>1</v>
      </c>
      <c r="Z52" s="3"/>
      <c r="AA52" s="3"/>
      <c r="AB52" s="3">
        <v>1</v>
      </c>
      <c r="AC52" s="3"/>
      <c r="AD52" s="3">
        <v>1</v>
      </c>
      <c r="AE52" s="3"/>
      <c r="AF52" s="3"/>
      <c r="AG52" s="3"/>
      <c r="AH52" s="3"/>
      <c r="AI52" s="3"/>
      <c r="AJ52" s="3"/>
      <c r="AK52" s="3"/>
      <c r="AL52" s="3"/>
      <c r="AM52" s="3"/>
      <c r="AN52" s="3"/>
      <c r="AO52" s="3"/>
      <c r="AP52" s="3"/>
      <c r="AQ52" s="3"/>
      <c r="AR52" s="3"/>
      <c r="AS52" s="3"/>
      <c r="AT52" s="3"/>
      <c r="AU52" s="3" t="s">
        <v>753</v>
      </c>
      <c r="AV52" s="7">
        <f t="shared" si="2"/>
        <v>3</v>
      </c>
      <c r="AW52" s="7"/>
      <c r="AX52" s="7"/>
      <c r="AY52" s="7"/>
      <c r="AZ52" s="3" t="s">
        <v>6</v>
      </c>
      <c r="BA52" s="3"/>
      <c r="BB52" s="3"/>
      <c r="BC52" s="3"/>
      <c r="BD52" s="3"/>
      <c r="BE52" s="3"/>
      <c r="BF52" s="3"/>
      <c r="BG52" s="3"/>
      <c r="BH52" s="3"/>
      <c r="BI52" s="3"/>
      <c r="BJ52" s="3"/>
      <c r="BK52" s="3">
        <v>1</v>
      </c>
      <c r="BL52" s="3"/>
      <c r="BM52" s="3">
        <v>1</v>
      </c>
      <c r="BN52" s="3"/>
      <c r="BO52" s="3"/>
      <c r="BP52" s="3"/>
      <c r="BQ52" s="3">
        <v>1</v>
      </c>
      <c r="BR52" s="3"/>
      <c r="BS52" s="3"/>
      <c r="BT52" s="3" t="s">
        <v>912</v>
      </c>
      <c r="BU52" s="3"/>
      <c r="BV52" s="3"/>
      <c r="BW52" s="3"/>
      <c r="BX52" s="3"/>
      <c r="BY52" s="3"/>
      <c r="BZ52" s="3"/>
      <c r="CA52" s="3"/>
      <c r="CB52" s="3"/>
      <c r="CC52" s="3"/>
      <c r="CD52" s="3"/>
      <c r="CE52" s="3"/>
      <c r="CF52" s="3"/>
      <c r="CG52" s="3"/>
      <c r="CH52" s="3"/>
      <c r="CI52" s="3"/>
      <c r="CJ52" s="3"/>
      <c r="CK52" s="3"/>
      <c r="CL52" s="3"/>
      <c r="CM52" s="3"/>
      <c r="CN52" s="3"/>
      <c r="CO52" s="3"/>
      <c r="CP52" s="3"/>
      <c r="CQ52" s="3">
        <v>1</v>
      </c>
      <c r="CR52" s="3"/>
      <c r="CS52" s="3"/>
      <c r="CT52" s="3"/>
      <c r="CU52" s="3"/>
      <c r="CV52" s="3"/>
      <c r="CW52" s="3"/>
      <c r="CX52" s="3"/>
      <c r="CY52" s="3"/>
      <c r="CZ52" s="3"/>
      <c r="DA52" s="3">
        <v>1</v>
      </c>
      <c r="DB52" s="3"/>
      <c r="DC52" s="3"/>
      <c r="DD52" s="3"/>
      <c r="DE52" s="3"/>
      <c r="DF52" s="3"/>
      <c r="DG52" s="3"/>
      <c r="DH52" s="3"/>
      <c r="DI52" s="3"/>
      <c r="DJ52" s="3"/>
      <c r="DK52" s="3"/>
      <c r="DL52" s="3"/>
      <c r="DM52" s="3"/>
      <c r="DN52" s="3">
        <v>1</v>
      </c>
      <c r="DO52" s="3">
        <v>1</v>
      </c>
      <c r="DP52" s="3"/>
      <c r="DQ52" s="3">
        <v>1</v>
      </c>
      <c r="DR52" s="3">
        <v>1</v>
      </c>
      <c r="DS52" s="3"/>
      <c r="DT52" s="3"/>
      <c r="DU52" s="3"/>
      <c r="DV52" s="7" t="s">
        <v>622</v>
      </c>
    </row>
    <row r="53" spans="1:126" x14ac:dyDescent="0.2">
      <c r="A53" s="3">
        <v>2017</v>
      </c>
      <c r="B53" s="3" t="s">
        <v>171</v>
      </c>
      <c r="C53" s="7" t="s">
        <v>172</v>
      </c>
      <c r="D53" s="3" t="s">
        <v>173</v>
      </c>
      <c r="E53" s="3" t="s">
        <v>174</v>
      </c>
      <c r="F53" s="3">
        <v>0</v>
      </c>
      <c r="G53" s="3">
        <v>27.143000000000001</v>
      </c>
      <c r="H53" s="3">
        <v>73.78</v>
      </c>
      <c r="I53" s="7" t="s">
        <v>306</v>
      </c>
      <c r="J53" s="3"/>
      <c r="K53" s="3"/>
      <c r="L53" s="7" t="s">
        <v>358</v>
      </c>
      <c r="M53" s="7" t="s">
        <v>292</v>
      </c>
      <c r="N53" s="7"/>
      <c r="O53" s="7" t="s">
        <v>338</v>
      </c>
      <c r="P53" s="3"/>
      <c r="Q53" s="7" t="s">
        <v>627</v>
      </c>
      <c r="R53" s="7" t="s">
        <v>628</v>
      </c>
      <c r="S53" s="7" t="s">
        <v>804</v>
      </c>
      <c r="T53" s="7">
        <f t="shared" si="1"/>
        <v>5</v>
      </c>
      <c r="U53" s="3"/>
      <c r="V53" s="3"/>
      <c r="W53" s="3"/>
      <c r="X53" s="3"/>
      <c r="Y53" s="3">
        <v>1</v>
      </c>
      <c r="Z53" s="3">
        <v>1</v>
      </c>
      <c r="AA53" s="3"/>
      <c r="AB53" s="3"/>
      <c r="AC53" s="3"/>
      <c r="AD53" s="3"/>
      <c r="AE53" s="3"/>
      <c r="AF53" s="3">
        <v>1</v>
      </c>
      <c r="AG53" s="3"/>
      <c r="AH53" s="3">
        <v>1</v>
      </c>
      <c r="AI53" s="3"/>
      <c r="AJ53" s="3"/>
      <c r="AK53" s="3">
        <v>1</v>
      </c>
      <c r="AL53" s="3"/>
      <c r="AM53" s="3"/>
      <c r="AN53" s="3"/>
      <c r="AO53" s="3"/>
      <c r="AP53" s="3"/>
      <c r="AQ53" s="3"/>
      <c r="AR53" s="3"/>
      <c r="AS53" s="3"/>
      <c r="AT53" s="3"/>
      <c r="AU53" s="3" t="s">
        <v>770</v>
      </c>
      <c r="AV53" s="7">
        <f t="shared" si="2"/>
        <v>2</v>
      </c>
      <c r="AW53" s="7">
        <v>1</v>
      </c>
      <c r="AX53" s="7">
        <v>1</v>
      </c>
      <c r="AY53" s="7"/>
      <c r="AZ53" s="3" t="s">
        <v>6</v>
      </c>
      <c r="BA53" s="3"/>
      <c r="BB53" s="3"/>
      <c r="BC53" s="3"/>
      <c r="BD53" s="3"/>
      <c r="BE53" s="3"/>
      <c r="BF53" s="3"/>
      <c r="BG53" s="3"/>
      <c r="BH53" s="3"/>
      <c r="BI53" s="3"/>
      <c r="BJ53" s="3"/>
      <c r="BK53" s="3"/>
      <c r="BL53" s="3"/>
      <c r="BM53" s="3"/>
      <c r="BN53" s="3"/>
      <c r="BO53" s="3"/>
      <c r="BP53" s="3"/>
      <c r="BQ53" s="3"/>
      <c r="BR53" s="3"/>
      <c r="BS53" s="3"/>
      <c r="BT53" s="3" t="s">
        <v>623</v>
      </c>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v>1</v>
      </c>
      <c r="DA53" s="3"/>
      <c r="DB53" s="3"/>
      <c r="DC53" s="3"/>
      <c r="DD53" s="3">
        <v>1</v>
      </c>
      <c r="DE53" s="3"/>
      <c r="DF53" s="3"/>
      <c r="DG53" s="3"/>
      <c r="DH53" s="3"/>
      <c r="DI53" s="3"/>
      <c r="DJ53" s="3"/>
      <c r="DK53" s="3"/>
      <c r="DL53" s="3"/>
      <c r="DM53" s="3"/>
      <c r="DN53" s="3"/>
      <c r="DO53" s="3"/>
      <c r="DP53" s="3"/>
      <c r="DQ53" s="3"/>
      <c r="DR53" s="3"/>
      <c r="DS53" s="3"/>
      <c r="DT53" s="3"/>
      <c r="DU53" s="3"/>
      <c r="DV53" s="7" t="s">
        <v>624</v>
      </c>
    </row>
    <row r="54" spans="1:126" x14ac:dyDescent="0.2">
      <c r="A54" s="3">
        <v>2016</v>
      </c>
      <c r="B54" s="7" t="s">
        <v>270</v>
      </c>
      <c r="C54" s="7" t="s">
        <v>256</v>
      </c>
      <c r="D54" s="3" t="s">
        <v>191</v>
      </c>
      <c r="E54" s="3" t="s">
        <v>257</v>
      </c>
      <c r="F54" s="3">
        <v>80</v>
      </c>
      <c r="G54" s="7">
        <v>36.113</v>
      </c>
      <c r="H54" s="7">
        <v>38.688000000000002</v>
      </c>
      <c r="I54" s="7" t="s">
        <v>302</v>
      </c>
      <c r="J54" s="7"/>
      <c r="K54" s="7"/>
      <c r="L54" s="7"/>
      <c r="M54" s="7"/>
      <c r="N54" s="7" t="s">
        <v>328</v>
      </c>
      <c r="O54" s="7" t="s">
        <v>338</v>
      </c>
      <c r="P54" s="7"/>
      <c r="Q54" s="7" t="s">
        <v>329</v>
      </c>
      <c r="R54" s="7" t="s">
        <v>629</v>
      </c>
      <c r="S54" s="7" t="s">
        <v>625</v>
      </c>
      <c r="T54" s="7">
        <f t="shared" si="1"/>
        <v>5</v>
      </c>
      <c r="U54" s="3"/>
      <c r="V54" s="3"/>
      <c r="W54" s="3"/>
      <c r="X54" s="3"/>
      <c r="Y54" s="3">
        <v>1</v>
      </c>
      <c r="Z54" s="3"/>
      <c r="AA54" s="3">
        <v>1</v>
      </c>
      <c r="AB54" s="3">
        <v>1</v>
      </c>
      <c r="AC54" s="3"/>
      <c r="AD54" s="3"/>
      <c r="AE54" s="3"/>
      <c r="AF54" s="3"/>
      <c r="AG54" s="3"/>
      <c r="AH54" s="3"/>
      <c r="AI54" s="3"/>
      <c r="AJ54" s="3"/>
      <c r="AK54" s="3">
        <v>1</v>
      </c>
      <c r="AL54" s="3"/>
      <c r="AM54" s="3"/>
      <c r="AN54" s="3"/>
      <c r="AO54" s="3">
        <v>1</v>
      </c>
      <c r="AP54" s="3"/>
      <c r="AQ54" s="3"/>
      <c r="AR54" s="3"/>
      <c r="AS54" s="3"/>
      <c r="AT54" s="3"/>
      <c r="AU54" s="7" t="s">
        <v>757</v>
      </c>
      <c r="AV54" s="7">
        <f t="shared" si="2"/>
        <v>1</v>
      </c>
      <c r="AW54" s="7">
        <v>1</v>
      </c>
      <c r="AX54" s="7"/>
      <c r="AY54" s="7"/>
      <c r="AZ54" s="3"/>
      <c r="BA54" s="3"/>
      <c r="BB54" s="3"/>
      <c r="BC54" s="3"/>
      <c r="BD54" s="3"/>
      <c r="BE54" s="3"/>
      <c r="BF54" s="3"/>
      <c r="BG54" s="3"/>
      <c r="BH54" s="3"/>
      <c r="BI54" s="3"/>
      <c r="BJ54" s="3"/>
      <c r="BK54" s="3"/>
      <c r="BL54" s="3"/>
      <c r="BM54" s="3"/>
      <c r="BN54" s="3"/>
      <c r="BO54" s="3"/>
      <c r="BP54" s="3"/>
      <c r="BQ54" s="3"/>
      <c r="BR54" s="3"/>
      <c r="BS54" s="3"/>
      <c r="BT54" s="7" t="s">
        <v>626</v>
      </c>
      <c r="BU54" s="3">
        <v>1</v>
      </c>
      <c r="BV54" s="3"/>
      <c r="BW54" s="3"/>
      <c r="BX54" s="3"/>
      <c r="BY54" s="3"/>
      <c r="BZ54" s="3"/>
      <c r="CA54" s="3"/>
      <c r="CB54" s="3"/>
      <c r="CC54" s="3"/>
      <c r="CD54" s="3">
        <v>1</v>
      </c>
      <c r="CE54" s="3"/>
      <c r="CF54" s="3"/>
      <c r="CG54" s="3"/>
      <c r="CH54" s="3"/>
      <c r="CI54" s="3"/>
      <c r="CJ54" s="3"/>
      <c r="CK54" s="3"/>
      <c r="CL54" s="3"/>
      <c r="CM54" s="3"/>
      <c r="CN54" s="3"/>
      <c r="CO54" s="3"/>
      <c r="CP54" s="3"/>
      <c r="CQ54" s="3"/>
      <c r="CR54" s="3"/>
      <c r="CS54" s="3"/>
      <c r="CT54" s="3"/>
      <c r="CU54" s="3"/>
      <c r="CV54" s="3"/>
      <c r="CW54" s="3"/>
      <c r="CX54" s="3"/>
      <c r="CY54" s="3"/>
      <c r="CZ54" s="3">
        <v>1</v>
      </c>
      <c r="DA54" s="3"/>
      <c r="DB54" s="3"/>
      <c r="DC54" s="3"/>
      <c r="DD54" s="3">
        <v>1</v>
      </c>
      <c r="DE54" s="3"/>
      <c r="DF54" s="3"/>
      <c r="DG54" s="3"/>
      <c r="DH54" s="3"/>
      <c r="DI54" s="3"/>
      <c r="DJ54" s="3"/>
      <c r="DK54" s="3"/>
      <c r="DL54" s="3"/>
      <c r="DM54" s="3"/>
      <c r="DN54" s="3"/>
      <c r="DO54" s="3"/>
      <c r="DP54" s="3"/>
      <c r="DQ54" s="3"/>
      <c r="DR54" s="3"/>
      <c r="DS54" s="3"/>
      <c r="DT54" s="3"/>
      <c r="DU54" s="3"/>
      <c r="DV54" s="7" t="s">
        <v>630</v>
      </c>
    </row>
    <row r="55" spans="1:126" x14ac:dyDescent="0.2">
      <c r="A55" s="3">
        <v>2016</v>
      </c>
      <c r="B55" s="3" t="s">
        <v>189</v>
      </c>
      <c r="C55" s="7" t="s">
        <v>190</v>
      </c>
      <c r="D55" s="3" t="s">
        <v>191</v>
      </c>
      <c r="E55" s="3" t="s">
        <v>192</v>
      </c>
      <c r="F55" s="3">
        <v>58</v>
      </c>
      <c r="G55" s="3">
        <v>32.216999999999999</v>
      </c>
      <c r="H55" s="3">
        <v>35.326000000000001</v>
      </c>
      <c r="I55" s="7" t="s">
        <v>302</v>
      </c>
      <c r="J55" s="3"/>
      <c r="K55" s="3"/>
      <c r="L55" s="3"/>
      <c r="M55" s="7"/>
      <c r="N55" s="7" t="s">
        <v>305</v>
      </c>
      <c r="O55" s="7" t="s">
        <v>338</v>
      </c>
      <c r="P55" s="3"/>
      <c r="Q55" s="7" t="s">
        <v>274</v>
      </c>
      <c r="R55" s="7" t="s">
        <v>631</v>
      </c>
      <c r="S55" s="7" t="s">
        <v>481</v>
      </c>
      <c r="T55" s="7">
        <f t="shared" si="1"/>
        <v>1</v>
      </c>
      <c r="U55" s="3"/>
      <c r="V55" s="3"/>
      <c r="W55" s="3"/>
      <c r="X55" s="3"/>
      <c r="Y55" s="3"/>
      <c r="Z55" s="3"/>
      <c r="AA55" s="3"/>
      <c r="AB55" s="3"/>
      <c r="AC55" s="3">
        <v>1</v>
      </c>
      <c r="AD55" s="3"/>
      <c r="AE55" s="3"/>
      <c r="AF55" s="3"/>
      <c r="AG55" s="3"/>
      <c r="AH55" s="3"/>
      <c r="AI55" s="3"/>
      <c r="AJ55" s="3"/>
      <c r="AK55" s="3"/>
      <c r="AL55" s="3"/>
      <c r="AM55" s="3"/>
      <c r="AN55" s="3"/>
      <c r="AO55" s="3"/>
      <c r="AP55" s="3"/>
      <c r="AQ55" s="3"/>
      <c r="AR55" s="3"/>
      <c r="AS55" s="3"/>
      <c r="AT55" s="3"/>
      <c r="AU55" s="7" t="s">
        <v>757</v>
      </c>
      <c r="AV55" s="7">
        <f t="shared" si="2"/>
        <v>1</v>
      </c>
      <c r="AW55" s="7">
        <v>1</v>
      </c>
      <c r="AX55" s="7"/>
      <c r="AY55" s="7"/>
      <c r="AZ55" s="3" t="s">
        <v>6</v>
      </c>
      <c r="BA55" s="3"/>
      <c r="BB55" s="3"/>
      <c r="BC55" s="3"/>
      <c r="BD55" s="3"/>
      <c r="BE55" s="3"/>
      <c r="BF55" s="3"/>
      <c r="BG55" s="3"/>
      <c r="BH55" s="3"/>
      <c r="BI55" s="3"/>
      <c r="BJ55" s="3"/>
      <c r="BK55" s="3"/>
      <c r="BL55" s="3"/>
      <c r="BM55" s="3"/>
      <c r="BN55" s="3"/>
      <c r="BO55" s="3"/>
      <c r="BP55" s="3"/>
      <c r="BQ55" s="3"/>
      <c r="BR55" s="3"/>
      <c r="BS55" s="3"/>
      <c r="BT55" s="7" t="s">
        <v>859</v>
      </c>
      <c r="BU55" s="3"/>
      <c r="BV55" s="3"/>
      <c r="BW55" s="3"/>
      <c r="BX55" s="3"/>
      <c r="BY55" s="3"/>
      <c r="BZ55" s="3"/>
      <c r="CA55" s="3"/>
      <c r="CB55" s="3"/>
      <c r="CC55" s="3"/>
      <c r="CD55" s="3"/>
      <c r="CE55" s="3"/>
      <c r="CF55" s="3"/>
      <c r="CG55" s="3"/>
      <c r="CH55" s="3"/>
      <c r="CI55" s="3"/>
      <c r="CJ55" s="3"/>
      <c r="CK55" s="3">
        <v>1</v>
      </c>
      <c r="CL55" s="3"/>
      <c r="CM55" s="3"/>
      <c r="CN55" s="3"/>
      <c r="CO55" s="3"/>
      <c r="CP55" s="3"/>
      <c r="CQ55" s="3"/>
      <c r="CR55" s="3"/>
      <c r="CS55" s="3"/>
      <c r="CT55" s="3"/>
      <c r="CU55" s="3"/>
      <c r="CV55" s="3"/>
      <c r="CW55" s="3"/>
      <c r="CX55" s="3"/>
      <c r="CY55" s="3"/>
      <c r="CZ55" s="3"/>
      <c r="DA55" s="3">
        <v>1</v>
      </c>
      <c r="DB55" s="3"/>
      <c r="DC55" s="3"/>
      <c r="DD55" s="3"/>
      <c r="DE55" s="3"/>
      <c r="DF55" s="3"/>
      <c r="DG55" s="3"/>
      <c r="DH55" s="3"/>
      <c r="DI55" s="3"/>
      <c r="DJ55" s="3"/>
      <c r="DK55" s="3"/>
      <c r="DL55" s="3"/>
      <c r="DM55" s="3"/>
      <c r="DN55" s="3"/>
      <c r="DO55" s="3"/>
      <c r="DP55" s="3"/>
      <c r="DQ55" s="3"/>
      <c r="DR55" s="3"/>
      <c r="DS55" s="3"/>
      <c r="DT55" s="3"/>
      <c r="DU55" s="3"/>
      <c r="DV55" s="7" t="s">
        <v>632</v>
      </c>
    </row>
    <row r="56" spans="1:126" x14ac:dyDescent="0.2">
      <c r="A56" s="3">
        <v>2016</v>
      </c>
      <c r="B56" s="3" t="s">
        <v>183</v>
      </c>
      <c r="C56" s="7" t="s">
        <v>184</v>
      </c>
      <c r="D56" s="3" t="s">
        <v>44</v>
      </c>
      <c r="E56" s="3" t="s">
        <v>185</v>
      </c>
      <c r="F56" s="3">
        <v>19</v>
      </c>
      <c r="G56" s="3">
        <v>31.757999999999999</v>
      </c>
      <c r="H56" s="3">
        <v>36.46</v>
      </c>
      <c r="I56" s="7" t="s">
        <v>298</v>
      </c>
      <c r="J56" s="7" t="s">
        <v>640</v>
      </c>
      <c r="K56" s="7"/>
      <c r="L56" s="7" t="s">
        <v>639</v>
      </c>
      <c r="M56" s="7" t="s">
        <v>314</v>
      </c>
      <c r="N56" s="7" t="s">
        <v>305</v>
      </c>
      <c r="O56" s="7" t="s">
        <v>338</v>
      </c>
      <c r="P56" s="3"/>
      <c r="Q56" s="7" t="s">
        <v>642</v>
      </c>
      <c r="R56" s="7" t="s">
        <v>641</v>
      </c>
      <c r="S56" s="7" t="s">
        <v>530</v>
      </c>
      <c r="T56" s="7">
        <f t="shared" si="1"/>
        <v>1</v>
      </c>
      <c r="U56" s="3"/>
      <c r="V56" s="3"/>
      <c r="W56" s="3"/>
      <c r="X56" s="3"/>
      <c r="Y56" s="3"/>
      <c r="Z56" s="3"/>
      <c r="AA56" s="3"/>
      <c r="AB56" s="3"/>
      <c r="AC56" s="3"/>
      <c r="AD56" s="3"/>
      <c r="AE56" s="3"/>
      <c r="AF56" s="3"/>
      <c r="AG56" s="3"/>
      <c r="AH56" s="3"/>
      <c r="AI56" s="3">
        <v>1</v>
      </c>
      <c r="AJ56" s="3"/>
      <c r="AK56" s="3"/>
      <c r="AL56" s="3"/>
      <c r="AM56" s="3"/>
      <c r="AN56" s="3"/>
      <c r="AO56" s="3"/>
      <c r="AP56" s="3"/>
      <c r="AQ56" s="3"/>
      <c r="AR56" s="3"/>
      <c r="AS56" s="3"/>
      <c r="AT56" s="3"/>
      <c r="AU56" s="7" t="s">
        <v>770</v>
      </c>
      <c r="AV56" s="7">
        <f t="shared" si="2"/>
        <v>2</v>
      </c>
      <c r="AW56" s="7">
        <v>1</v>
      </c>
      <c r="AX56" s="7">
        <v>1</v>
      </c>
      <c r="AY56" s="7"/>
      <c r="AZ56" s="3" t="s">
        <v>6</v>
      </c>
      <c r="BA56" s="3"/>
      <c r="BB56" s="3"/>
      <c r="BC56" s="3"/>
      <c r="BD56" s="3"/>
      <c r="BE56" s="3"/>
      <c r="BF56" s="3"/>
      <c r="BG56" s="3"/>
      <c r="BH56" s="3"/>
      <c r="BI56" s="3"/>
      <c r="BJ56" s="3"/>
      <c r="BK56" s="3"/>
      <c r="BL56" s="3"/>
      <c r="BM56" s="3"/>
      <c r="BN56" s="3"/>
      <c r="BO56" s="3"/>
      <c r="BP56" s="3"/>
      <c r="BQ56" s="3"/>
      <c r="BR56" s="3"/>
      <c r="BS56" s="3"/>
      <c r="BT56" s="7" t="s">
        <v>882</v>
      </c>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v>1</v>
      </c>
      <c r="DA56" s="3"/>
      <c r="DB56" s="3"/>
      <c r="DC56" s="3"/>
      <c r="DD56" s="3">
        <v>1</v>
      </c>
      <c r="DE56" s="3"/>
      <c r="DF56" s="3"/>
      <c r="DG56" s="3"/>
      <c r="DH56" s="3"/>
      <c r="DI56" s="3"/>
      <c r="DJ56" s="3"/>
      <c r="DK56" s="3">
        <v>1</v>
      </c>
      <c r="DL56" s="3"/>
      <c r="DM56" s="3"/>
      <c r="DN56" s="3"/>
      <c r="DO56" s="3"/>
      <c r="DP56" s="3"/>
      <c r="DQ56" s="3"/>
      <c r="DR56" s="3"/>
      <c r="DS56" s="3"/>
      <c r="DT56" s="3"/>
      <c r="DU56" s="3"/>
      <c r="DV56" s="7" t="s">
        <v>643</v>
      </c>
    </row>
    <row r="57" spans="1:126" x14ac:dyDescent="0.2">
      <c r="A57" s="3">
        <v>2016</v>
      </c>
      <c r="B57" s="3" t="s">
        <v>186</v>
      </c>
      <c r="C57" s="7" t="s">
        <v>187</v>
      </c>
      <c r="D57" s="3" t="s">
        <v>29</v>
      </c>
      <c r="E57" s="3" t="s">
        <v>188</v>
      </c>
      <c r="F57" s="3">
        <v>29</v>
      </c>
      <c r="G57" s="3">
        <v>31.495000000000001</v>
      </c>
      <c r="H57" s="3">
        <v>-81.328000000000003</v>
      </c>
      <c r="I57" s="7" t="s">
        <v>306</v>
      </c>
      <c r="J57" s="3"/>
      <c r="K57" s="3"/>
      <c r="L57" s="7" t="s">
        <v>635</v>
      </c>
      <c r="M57" s="7" t="s">
        <v>281</v>
      </c>
      <c r="N57" s="7"/>
      <c r="O57" s="7" t="s">
        <v>342</v>
      </c>
      <c r="P57" s="3"/>
      <c r="Q57" s="7" t="s">
        <v>636</v>
      </c>
      <c r="R57" s="7" t="s">
        <v>637</v>
      </c>
      <c r="S57" s="7" t="s">
        <v>634</v>
      </c>
      <c r="T57" s="7">
        <f t="shared" si="1"/>
        <v>3</v>
      </c>
      <c r="U57" s="3"/>
      <c r="V57" s="3"/>
      <c r="W57" s="3"/>
      <c r="X57" s="3"/>
      <c r="Y57" s="3"/>
      <c r="Z57" s="3"/>
      <c r="AA57" s="3"/>
      <c r="AB57" s="3">
        <v>1</v>
      </c>
      <c r="AC57" s="3"/>
      <c r="AD57" s="3"/>
      <c r="AE57" s="3"/>
      <c r="AF57" s="3"/>
      <c r="AG57" s="3"/>
      <c r="AH57" s="3"/>
      <c r="AI57" s="3"/>
      <c r="AJ57" s="3"/>
      <c r="AK57" s="3">
        <v>1</v>
      </c>
      <c r="AL57" s="3"/>
      <c r="AM57" s="3"/>
      <c r="AN57" s="3"/>
      <c r="AO57" s="3">
        <v>1</v>
      </c>
      <c r="AP57" s="3"/>
      <c r="AQ57" s="3"/>
      <c r="AR57" s="3"/>
      <c r="AS57" s="3"/>
      <c r="AT57" s="3"/>
      <c r="AU57" s="7" t="s">
        <v>633</v>
      </c>
      <c r="AV57" s="7">
        <f t="shared" si="2"/>
        <v>1</v>
      </c>
      <c r="AW57" s="7"/>
      <c r="AX57" s="7"/>
      <c r="AY57" s="7"/>
      <c r="AZ57" s="3" t="s">
        <v>6</v>
      </c>
      <c r="BA57" s="3"/>
      <c r="BB57" s="3"/>
      <c r="BC57" s="3"/>
      <c r="BD57" s="3"/>
      <c r="BE57" s="3"/>
      <c r="BF57" s="3"/>
      <c r="BG57" s="3"/>
      <c r="BH57" s="3">
        <v>1</v>
      </c>
      <c r="BI57" s="3"/>
      <c r="BJ57" s="3"/>
      <c r="BK57" s="3"/>
      <c r="BL57" s="3"/>
      <c r="BM57" s="3"/>
      <c r="BN57" s="3"/>
      <c r="BO57" s="3"/>
      <c r="BP57" s="3"/>
      <c r="BQ57" s="3"/>
      <c r="BR57" s="3"/>
      <c r="BS57" s="3"/>
      <c r="BT57" s="7" t="s">
        <v>884</v>
      </c>
      <c r="BU57" s="3"/>
      <c r="BV57" s="3"/>
      <c r="BW57" s="3"/>
      <c r="BX57" s="3"/>
      <c r="BY57" s="3"/>
      <c r="BZ57" s="3"/>
      <c r="CA57" s="3"/>
      <c r="CB57" s="3"/>
      <c r="CC57" s="3"/>
      <c r="CD57" s="3">
        <v>1</v>
      </c>
      <c r="CE57" s="3"/>
      <c r="CF57" s="3"/>
      <c r="CG57" s="3"/>
      <c r="CH57" s="3"/>
      <c r="CI57" s="3"/>
      <c r="CJ57" s="3"/>
      <c r="CK57" s="3"/>
      <c r="CL57" s="3"/>
      <c r="CM57" s="3"/>
      <c r="CN57" s="3"/>
      <c r="CO57" s="3"/>
      <c r="CP57" s="3"/>
      <c r="CQ57" s="3"/>
      <c r="CR57" s="3"/>
      <c r="CS57" s="3"/>
      <c r="CT57" s="3"/>
      <c r="CU57" s="3"/>
      <c r="CV57" s="3"/>
      <c r="CW57" s="3"/>
      <c r="CX57" s="3"/>
      <c r="CY57" s="3"/>
      <c r="CZ57" s="3">
        <v>1</v>
      </c>
      <c r="DA57" s="3"/>
      <c r="DB57" s="3"/>
      <c r="DC57" s="3">
        <v>1</v>
      </c>
      <c r="DD57" s="3"/>
      <c r="DE57" s="3"/>
      <c r="DF57" s="3"/>
      <c r="DG57" s="3"/>
      <c r="DH57" s="3"/>
      <c r="DI57" s="3"/>
      <c r="DJ57" s="3"/>
      <c r="DK57" s="3"/>
      <c r="DL57" s="3"/>
      <c r="DM57" s="3"/>
      <c r="DN57" s="3"/>
      <c r="DO57" s="3"/>
      <c r="DP57" s="3">
        <v>1</v>
      </c>
      <c r="DQ57" s="3"/>
      <c r="DR57" s="3"/>
      <c r="DS57" s="3"/>
      <c r="DT57" s="3"/>
      <c r="DU57" s="3"/>
      <c r="DV57" s="7" t="s">
        <v>638</v>
      </c>
    </row>
    <row r="58" spans="1:126" x14ac:dyDescent="0.2">
      <c r="A58" s="3">
        <v>2016</v>
      </c>
      <c r="B58" s="3" t="s">
        <v>193</v>
      </c>
      <c r="C58" s="7" t="s">
        <v>194</v>
      </c>
      <c r="D58" s="3" t="s">
        <v>157</v>
      </c>
      <c r="E58" s="7" t="s">
        <v>195</v>
      </c>
      <c r="F58" s="3">
        <v>8</v>
      </c>
      <c r="G58" s="3">
        <v>35.244</v>
      </c>
      <c r="H58" s="3">
        <v>24.655000000000001</v>
      </c>
      <c r="I58" s="7" t="s">
        <v>306</v>
      </c>
      <c r="J58" s="3"/>
      <c r="K58" s="3"/>
      <c r="L58" s="7" t="s">
        <v>319</v>
      </c>
      <c r="M58" s="7" t="s">
        <v>278</v>
      </c>
      <c r="N58" s="7" t="s">
        <v>305</v>
      </c>
      <c r="O58" s="7" t="s">
        <v>320</v>
      </c>
      <c r="P58" s="3"/>
      <c r="Q58" s="7" t="s">
        <v>646</v>
      </c>
      <c r="R58" s="7" t="s">
        <v>645</v>
      </c>
      <c r="S58" s="7" t="s">
        <v>481</v>
      </c>
      <c r="T58" s="7">
        <f t="shared" si="1"/>
        <v>1</v>
      </c>
      <c r="U58" s="3"/>
      <c r="V58" s="3"/>
      <c r="W58" s="3"/>
      <c r="X58" s="3"/>
      <c r="Y58" s="3"/>
      <c r="Z58" s="3"/>
      <c r="AA58" s="3"/>
      <c r="AB58" s="3"/>
      <c r="AC58" s="3">
        <v>1</v>
      </c>
      <c r="AD58" s="3"/>
      <c r="AE58" s="3"/>
      <c r="AF58" s="3"/>
      <c r="AG58" s="3"/>
      <c r="AH58" s="3"/>
      <c r="AI58" s="3"/>
      <c r="AJ58" s="3"/>
      <c r="AK58" s="3"/>
      <c r="AL58" s="3"/>
      <c r="AM58" s="3"/>
      <c r="AN58" s="3"/>
      <c r="AO58" s="3"/>
      <c r="AP58" s="3"/>
      <c r="AQ58" s="3"/>
      <c r="AR58" s="3"/>
      <c r="AS58" s="3"/>
      <c r="AT58" s="3"/>
      <c r="AU58" s="7" t="s">
        <v>771</v>
      </c>
      <c r="AV58" s="7">
        <f t="shared" si="2"/>
        <v>2</v>
      </c>
      <c r="AW58" s="7">
        <v>1</v>
      </c>
      <c r="AX58" s="7"/>
      <c r="AY58" s="7">
        <v>1</v>
      </c>
      <c r="AZ58" s="3" t="s">
        <v>6</v>
      </c>
      <c r="BA58" s="3"/>
      <c r="BB58" s="3"/>
      <c r="BC58" s="3"/>
      <c r="BD58" s="3"/>
      <c r="BE58" s="3"/>
      <c r="BF58" s="3"/>
      <c r="BG58" s="3"/>
      <c r="BH58" s="3"/>
      <c r="BI58" s="3"/>
      <c r="BJ58" s="3"/>
      <c r="BK58" s="3"/>
      <c r="BL58" s="3"/>
      <c r="BM58" s="3"/>
      <c r="BN58" s="3"/>
      <c r="BO58" s="3"/>
      <c r="BP58" s="3"/>
      <c r="BQ58" s="3"/>
      <c r="BR58" s="3"/>
      <c r="BS58" s="3"/>
      <c r="BT58" s="7" t="s">
        <v>859</v>
      </c>
      <c r="BU58" s="3"/>
      <c r="BV58" s="3"/>
      <c r="BW58" s="3"/>
      <c r="BX58" s="3"/>
      <c r="BY58" s="3"/>
      <c r="BZ58" s="3"/>
      <c r="CA58" s="3"/>
      <c r="CB58" s="3"/>
      <c r="CC58" s="3"/>
      <c r="CD58" s="3"/>
      <c r="CE58" s="3"/>
      <c r="CF58" s="3"/>
      <c r="CG58" s="3"/>
      <c r="CH58" s="3"/>
      <c r="CI58" s="3"/>
      <c r="CJ58" s="3"/>
      <c r="CK58" s="3">
        <v>1</v>
      </c>
      <c r="CL58" s="3"/>
      <c r="CM58" s="3"/>
      <c r="CN58" s="3"/>
      <c r="CO58" s="3"/>
      <c r="CP58" s="3"/>
      <c r="CQ58" s="3"/>
      <c r="CR58" s="3"/>
      <c r="CS58" s="3"/>
      <c r="CT58" s="3"/>
      <c r="CU58" s="3"/>
      <c r="CV58" s="3"/>
      <c r="CW58" s="3"/>
      <c r="CX58" s="3"/>
      <c r="CY58" s="3"/>
      <c r="CZ58" s="3"/>
      <c r="DA58" s="3">
        <v>1</v>
      </c>
      <c r="DB58" s="3"/>
      <c r="DC58" s="3"/>
      <c r="DD58" s="3"/>
      <c r="DE58" s="3"/>
      <c r="DF58" s="3"/>
      <c r="DG58" s="3"/>
      <c r="DH58" s="3"/>
      <c r="DI58" s="3"/>
      <c r="DJ58" s="3"/>
      <c r="DK58" s="3"/>
      <c r="DL58" s="3"/>
      <c r="DM58" s="3"/>
      <c r="DN58" s="3"/>
      <c r="DO58" s="3"/>
      <c r="DP58" s="3"/>
      <c r="DQ58" s="3"/>
      <c r="DR58" s="3"/>
      <c r="DS58" s="3"/>
      <c r="DT58" s="3"/>
      <c r="DU58" s="3"/>
      <c r="DV58" s="7" t="s">
        <v>644</v>
      </c>
    </row>
    <row r="59" spans="1:126" x14ac:dyDescent="0.2">
      <c r="A59" s="3">
        <v>2015</v>
      </c>
      <c r="B59" s="3" t="s">
        <v>81</v>
      </c>
      <c r="C59" s="7" t="s">
        <v>269</v>
      </c>
      <c r="D59" s="3" t="s">
        <v>170</v>
      </c>
      <c r="E59" s="3" t="s">
        <v>196</v>
      </c>
      <c r="F59" s="3">
        <v>35</v>
      </c>
      <c r="G59" s="3">
        <v>39.65</v>
      </c>
      <c r="H59" s="3">
        <v>31.978000000000002</v>
      </c>
      <c r="I59" s="3" t="s">
        <v>254</v>
      </c>
      <c r="J59" s="3" t="s">
        <v>654</v>
      </c>
      <c r="K59" s="3"/>
      <c r="L59" s="3"/>
      <c r="M59" s="7" t="s">
        <v>283</v>
      </c>
      <c r="N59" s="7" t="s">
        <v>305</v>
      </c>
      <c r="O59" s="7" t="s">
        <v>338</v>
      </c>
      <c r="P59" s="3"/>
      <c r="Q59" s="3" t="s">
        <v>656</v>
      </c>
      <c r="R59" s="3" t="s">
        <v>655</v>
      </c>
      <c r="S59" s="7" t="s">
        <v>805</v>
      </c>
      <c r="T59" s="7">
        <f t="shared" si="1"/>
        <v>3</v>
      </c>
      <c r="U59" s="3"/>
      <c r="V59" s="3"/>
      <c r="W59" s="3"/>
      <c r="X59" s="3"/>
      <c r="Y59" s="3"/>
      <c r="Z59" s="3"/>
      <c r="AA59" s="3"/>
      <c r="AB59" s="3"/>
      <c r="AC59" s="3"/>
      <c r="AD59" s="3">
        <v>1</v>
      </c>
      <c r="AE59" s="3"/>
      <c r="AF59" s="3">
        <v>1</v>
      </c>
      <c r="AG59" s="3"/>
      <c r="AH59" s="3"/>
      <c r="AI59" s="3"/>
      <c r="AJ59" s="3"/>
      <c r="AK59" s="3"/>
      <c r="AL59" s="3"/>
      <c r="AM59" s="3"/>
      <c r="AN59" s="3"/>
      <c r="AO59" s="3"/>
      <c r="AP59" s="3"/>
      <c r="AQ59" s="3">
        <v>1</v>
      </c>
      <c r="AR59" s="3"/>
      <c r="AS59" s="3"/>
      <c r="AT59" s="3"/>
      <c r="AU59" s="3" t="s">
        <v>754</v>
      </c>
      <c r="AV59" s="7">
        <f t="shared" si="2"/>
        <v>4</v>
      </c>
      <c r="AW59" s="7"/>
      <c r="AX59" s="7">
        <v>1</v>
      </c>
      <c r="AY59" s="7"/>
      <c r="AZ59" s="3" t="s">
        <v>6</v>
      </c>
      <c r="BA59" s="3"/>
      <c r="BB59" s="3">
        <v>1</v>
      </c>
      <c r="BC59" s="3"/>
      <c r="BD59" s="3"/>
      <c r="BE59" s="3"/>
      <c r="BF59" s="3">
        <v>1</v>
      </c>
      <c r="BG59" s="3"/>
      <c r="BH59" s="3"/>
      <c r="BI59" s="3"/>
      <c r="BJ59" s="3"/>
      <c r="BK59" s="3"/>
      <c r="BL59" s="3"/>
      <c r="BM59" s="3"/>
      <c r="BN59" s="3"/>
      <c r="BO59" s="3">
        <v>1</v>
      </c>
      <c r="BP59" s="3"/>
      <c r="BQ59" s="3"/>
      <c r="BR59" s="3"/>
      <c r="BS59" s="3"/>
      <c r="BT59" s="7" t="s">
        <v>911</v>
      </c>
      <c r="BU59" s="3"/>
      <c r="BV59" s="3"/>
      <c r="BW59" s="3"/>
      <c r="BX59" s="3"/>
      <c r="BY59" s="3"/>
      <c r="BZ59" s="3"/>
      <c r="CA59" s="3"/>
      <c r="CB59" s="3"/>
      <c r="CC59" s="3"/>
      <c r="CD59" s="3"/>
      <c r="CE59" s="3"/>
      <c r="CF59" s="3"/>
      <c r="CG59" s="3"/>
      <c r="CH59" s="3"/>
      <c r="CI59" s="3"/>
      <c r="CJ59" s="3"/>
      <c r="CK59" s="3"/>
      <c r="CL59" s="3"/>
      <c r="CM59" s="3"/>
      <c r="CN59" s="3">
        <v>1</v>
      </c>
      <c r="CO59" s="3"/>
      <c r="CP59" s="3"/>
      <c r="CQ59" s="3"/>
      <c r="CR59" s="3"/>
      <c r="CS59" s="3"/>
      <c r="CT59" s="3"/>
      <c r="CU59" s="3"/>
      <c r="CV59" s="3"/>
      <c r="CW59" s="3"/>
      <c r="CX59" s="3"/>
      <c r="CY59" s="3"/>
      <c r="CZ59" s="3">
        <v>1</v>
      </c>
      <c r="DA59" s="3"/>
      <c r="DB59" s="3">
        <v>1</v>
      </c>
      <c r="DC59" s="3"/>
      <c r="DD59" s="3"/>
      <c r="DE59" s="3">
        <v>1</v>
      </c>
      <c r="DF59" s="3"/>
      <c r="DG59" s="3"/>
      <c r="DH59" s="3"/>
      <c r="DI59" s="3"/>
      <c r="DJ59" s="3"/>
      <c r="DK59" s="3">
        <v>1</v>
      </c>
      <c r="DL59" s="3"/>
      <c r="DM59" s="3">
        <v>1</v>
      </c>
      <c r="DN59" s="3"/>
      <c r="DO59" s="3"/>
      <c r="DP59" s="3"/>
      <c r="DQ59" s="3"/>
      <c r="DR59" s="3"/>
      <c r="DS59" s="3"/>
      <c r="DT59" s="3"/>
      <c r="DU59" s="3"/>
      <c r="DV59" s="7" t="s">
        <v>657</v>
      </c>
    </row>
    <row r="60" spans="1:126" x14ac:dyDescent="0.2">
      <c r="A60" s="3">
        <v>2015</v>
      </c>
      <c r="B60" s="3" t="s">
        <v>197</v>
      </c>
      <c r="C60" s="7" t="s">
        <v>198</v>
      </c>
      <c r="D60" s="3" t="s">
        <v>95</v>
      </c>
      <c r="E60" s="3" t="s">
        <v>199</v>
      </c>
      <c r="F60" s="3">
        <v>17</v>
      </c>
      <c r="G60" s="3">
        <v>44.448999999999998</v>
      </c>
      <c r="H60" s="3">
        <v>3.6680000000000001</v>
      </c>
      <c r="I60" s="3" t="s">
        <v>254</v>
      </c>
      <c r="J60" s="3"/>
      <c r="K60" s="3" t="s">
        <v>658</v>
      </c>
      <c r="L60" s="3" t="s">
        <v>660</v>
      </c>
      <c r="M60" s="7" t="s">
        <v>317</v>
      </c>
      <c r="N60" s="7"/>
      <c r="O60" s="7" t="s">
        <v>320</v>
      </c>
      <c r="P60" s="3"/>
      <c r="Q60" s="3" t="s">
        <v>649</v>
      </c>
      <c r="R60" s="3" t="s">
        <v>661</v>
      </c>
      <c r="S60" s="7" t="s">
        <v>659</v>
      </c>
      <c r="T60" s="7">
        <f t="shared" si="1"/>
        <v>2</v>
      </c>
      <c r="U60" s="3"/>
      <c r="V60" s="3"/>
      <c r="W60" s="3"/>
      <c r="X60" s="3"/>
      <c r="Y60" s="3"/>
      <c r="Z60" s="3"/>
      <c r="AA60" s="3"/>
      <c r="AB60" s="3"/>
      <c r="AC60" s="3"/>
      <c r="AD60" s="3">
        <v>1</v>
      </c>
      <c r="AE60" s="3"/>
      <c r="AF60" s="3"/>
      <c r="AG60" s="3">
        <v>1</v>
      </c>
      <c r="AH60" s="3"/>
      <c r="AI60" s="3"/>
      <c r="AJ60" s="3"/>
      <c r="AK60" s="3"/>
      <c r="AL60" s="3"/>
      <c r="AM60" s="3"/>
      <c r="AN60" s="3"/>
      <c r="AO60" s="3"/>
      <c r="AP60" s="3"/>
      <c r="AQ60" s="3"/>
      <c r="AR60" s="3"/>
      <c r="AS60" s="3"/>
      <c r="AT60" s="3"/>
      <c r="AU60" s="3" t="s">
        <v>748</v>
      </c>
      <c r="AV60" s="7">
        <f t="shared" si="2"/>
        <v>1</v>
      </c>
      <c r="AW60" s="7"/>
      <c r="AX60" s="7"/>
      <c r="AY60" s="7"/>
      <c r="AZ60" s="3" t="s">
        <v>6</v>
      </c>
      <c r="BA60" s="3">
        <v>1</v>
      </c>
      <c r="BB60" s="3"/>
      <c r="BC60" s="3"/>
      <c r="BD60" s="3"/>
      <c r="BE60" s="3"/>
      <c r="BF60" s="3"/>
      <c r="BG60" s="3"/>
      <c r="BH60" s="3"/>
      <c r="BI60" s="3"/>
      <c r="BJ60" s="3"/>
      <c r="BK60" s="3"/>
      <c r="BL60" s="3"/>
      <c r="BM60" s="3"/>
      <c r="BN60" s="3"/>
      <c r="BO60" s="3"/>
      <c r="BP60" s="3"/>
      <c r="BQ60" s="3"/>
      <c r="BR60" s="3"/>
      <c r="BS60" s="3"/>
      <c r="BT60" s="7" t="s">
        <v>885</v>
      </c>
      <c r="BU60" s="3"/>
      <c r="BV60" s="3"/>
      <c r="BW60" s="3"/>
      <c r="BX60" s="3"/>
      <c r="BY60" s="3"/>
      <c r="BZ60" s="3"/>
      <c r="CA60" s="3"/>
      <c r="CB60" s="3"/>
      <c r="CC60" s="3"/>
      <c r="CD60" s="3"/>
      <c r="CE60" s="3"/>
      <c r="CF60" s="3"/>
      <c r="CG60" s="3"/>
      <c r="CH60" s="3"/>
      <c r="CI60" s="3"/>
      <c r="CJ60" s="3">
        <v>1</v>
      </c>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7" t="s">
        <v>662</v>
      </c>
    </row>
    <row r="61" spans="1:126" x14ac:dyDescent="0.2">
      <c r="A61" s="3">
        <v>2015</v>
      </c>
      <c r="B61" s="3" t="s">
        <v>203</v>
      </c>
      <c r="C61" s="7" t="s">
        <v>204</v>
      </c>
      <c r="D61" s="3" t="s">
        <v>45</v>
      </c>
      <c r="E61" s="3" t="s">
        <v>205</v>
      </c>
      <c r="F61" s="3">
        <v>13</v>
      </c>
      <c r="G61" s="3">
        <v>33.43</v>
      </c>
      <c r="H61" s="3">
        <v>-111.988</v>
      </c>
      <c r="I61" s="3" t="s">
        <v>254</v>
      </c>
      <c r="J61" s="3"/>
      <c r="K61" s="3" t="s">
        <v>666</v>
      </c>
      <c r="L61" s="7" t="s">
        <v>667</v>
      </c>
      <c r="M61" s="7" t="s">
        <v>281</v>
      </c>
      <c r="N61" s="7"/>
      <c r="O61" s="7" t="s">
        <v>342</v>
      </c>
      <c r="P61" s="3" t="s">
        <v>663</v>
      </c>
      <c r="Q61" s="3" t="s">
        <v>665</v>
      </c>
      <c r="R61" s="3" t="s">
        <v>664</v>
      </c>
      <c r="S61" s="7" t="s">
        <v>806</v>
      </c>
      <c r="T61" s="7">
        <f t="shared" si="1"/>
        <v>5</v>
      </c>
      <c r="U61" s="3"/>
      <c r="V61" s="3"/>
      <c r="W61" s="3"/>
      <c r="X61" s="3"/>
      <c r="Y61" s="3"/>
      <c r="Z61" s="3"/>
      <c r="AA61" s="3"/>
      <c r="AB61" s="3"/>
      <c r="AC61" s="3">
        <v>1</v>
      </c>
      <c r="AD61" s="3"/>
      <c r="AE61" s="3"/>
      <c r="AF61" s="3">
        <v>1</v>
      </c>
      <c r="AG61" s="3">
        <v>1</v>
      </c>
      <c r="AH61" s="3"/>
      <c r="AI61" s="3"/>
      <c r="AJ61" s="3"/>
      <c r="AK61" s="3"/>
      <c r="AL61" s="3"/>
      <c r="AM61" s="3"/>
      <c r="AN61" s="3"/>
      <c r="AO61" s="3">
        <v>1</v>
      </c>
      <c r="AP61" s="3"/>
      <c r="AQ61" s="3">
        <v>1</v>
      </c>
      <c r="AR61" s="3"/>
      <c r="AS61" s="3"/>
      <c r="AT61" s="3"/>
      <c r="AU61" s="3" t="s">
        <v>736</v>
      </c>
      <c r="AV61" s="7">
        <f t="shared" si="2"/>
        <v>1</v>
      </c>
      <c r="AW61" s="9"/>
      <c r="AX61" s="9"/>
      <c r="AY61" s="9">
        <v>1</v>
      </c>
      <c r="AZ61" s="3" t="s">
        <v>6</v>
      </c>
      <c r="BA61" s="3"/>
      <c r="BB61" s="3"/>
      <c r="BC61" s="3"/>
      <c r="BD61" s="3"/>
      <c r="BE61" s="3"/>
      <c r="BF61" s="3"/>
      <c r="BG61" s="3"/>
      <c r="BH61" s="3"/>
      <c r="BI61" s="3"/>
      <c r="BJ61" s="3"/>
      <c r="BK61" s="3"/>
      <c r="BL61" s="3"/>
      <c r="BM61" s="3"/>
      <c r="BN61" s="3"/>
      <c r="BO61" s="3"/>
      <c r="BP61" s="3"/>
      <c r="BQ61" s="3"/>
      <c r="BR61" s="3"/>
      <c r="BS61" s="3"/>
      <c r="BT61" s="7" t="s">
        <v>886</v>
      </c>
      <c r="BU61" s="3"/>
      <c r="BV61" s="3"/>
      <c r="BW61" s="3"/>
      <c r="BX61" s="3"/>
      <c r="BY61" s="3"/>
      <c r="BZ61" s="3"/>
      <c r="CA61" s="3"/>
      <c r="CB61" s="3"/>
      <c r="CC61" s="3"/>
      <c r="CD61" s="3">
        <v>1</v>
      </c>
      <c r="CE61" s="3"/>
      <c r="CF61" s="3"/>
      <c r="CG61" s="3"/>
      <c r="CH61" s="3"/>
      <c r="CI61" s="3"/>
      <c r="CJ61" s="3"/>
      <c r="CK61" s="3">
        <v>1</v>
      </c>
      <c r="CL61" s="3"/>
      <c r="CM61" s="3"/>
      <c r="CN61" s="3"/>
      <c r="CO61" s="3"/>
      <c r="CP61" s="3"/>
      <c r="CQ61" s="3"/>
      <c r="CR61" s="3"/>
      <c r="CS61" s="3"/>
      <c r="CT61" s="3"/>
      <c r="CU61" s="3"/>
      <c r="CV61" s="3"/>
      <c r="CW61" s="3"/>
      <c r="CX61" s="3"/>
      <c r="CY61" s="3"/>
      <c r="CZ61" s="3"/>
      <c r="DA61" s="3">
        <v>1</v>
      </c>
      <c r="DB61" s="3"/>
      <c r="DC61" s="3"/>
      <c r="DD61" s="3"/>
      <c r="DE61" s="3"/>
      <c r="DF61" s="3"/>
      <c r="DG61" s="3"/>
      <c r="DH61" s="3"/>
      <c r="DI61" s="3"/>
      <c r="DJ61" s="3"/>
      <c r="DK61" s="3"/>
      <c r="DL61" s="3"/>
      <c r="DM61" s="3"/>
      <c r="DN61" s="3"/>
      <c r="DO61" s="3"/>
      <c r="DP61" s="3"/>
      <c r="DQ61" s="3"/>
      <c r="DR61" s="3"/>
      <c r="DS61" s="3"/>
      <c r="DT61" s="3"/>
      <c r="DU61" s="3"/>
      <c r="DV61" s="9" t="s">
        <v>668</v>
      </c>
    </row>
    <row r="62" spans="1:126" x14ac:dyDescent="0.2">
      <c r="A62" s="3">
        <v>2015</v>
      </c>
      <c r="B62" s="3" t="s">
        <v>200</v>
      </c>
      <c r="C62" s="7" t="s">
        <v>201</v>
      </c>
      <c r="D62" s="3" t="s">
        <v>62</v>
      </c>
      <c r="E62" s="3" t="s">
        <v>202</v>
      </c>
      <c r="F62" s="3">
        <v>44</v>
      </c>
      <c r="G62" s="3">
        <v>33.947000000000003</v>
      </c>
      <c r="H62" s="3">
        <v>-109.197</v>
      </c>
      <c r="I62" s="3" t="s">
        <v>306</v>
      </c>
      <c r="J62" s="3"/>
      <c r="K62" s="3"/>
      <c r="L62" s="7" t="s">
        <v>648</v>
      </c>
      <c r="M62" s="7" t="s">
        <v>281</v>
      </c>
      <c r="N62" s="7"/>
      <c r="O62" s="7" t="s">
        <v>342</v>
      </c>
      <c r="P62" s="3"/>
      <c r="Q62" s="3" t="s">
        <v>647</v>
      </c>
      <c r="R62" s="3" t="s">
        <v>387</v>
      </c>
      <c r="S62" s="7" t="s">
        <v>653</v>
      </c>
      <c r="T62" s="7">
        <f t="shared" si="1"/>
        <v>4</v>
      </c>
      <c r="U62" s="3"/>
      <c r="V62" s="3"/>
      <c r="W62" s="3"/>
      <c r="X62" s="3"/>
      <c r="Y62" s="3">
        <v>1</v>
      </c>
      <c r="Z62" s="3">
        <v>1</v>
      </c>
      <c r="AA62" s="3"/>
      <c r="AB62" s="3">
        <v>1</v>
      </c>
      <c r="AC62" s="3"/>
      <c r="AD62" s="3"/>
      <c r="AE62" s="3"/>
      <c r="AF62" s="3"/>
      <c r="AG62" s="3"/>
      <c r="AH62" s="3"/>
      <c r="AI62" s="3"/>
      <c r="AJ62" s="3"/>
      <c r="AK62" s="3"/>
      <c r="AL62" s="3"/>
      <c r="AM62" s="3"/>
      <c r="AN62" s="3"/>
      <c r="AO62" s="3"/>
      <c r="AP62" s="3"/>
      <c r="AQ62" s="3"/>
      <c r="AR62" s="3"/>
      <c r="AS62" s="3">
        <v>1</v>
      </c>
      <c r="AT62" s="3"/>
      <c r="AU62" s="3" t="s">
        <v>757</v>
      </c>
      <c r="AV62" s="7">
        <f t="shared" si="2"/>
        <v>1</v>
      </c>
      <c r="AW62" s="7">
        <v>1</v>
      </c>
      <c r="AX62" s="7"/>
      <c r="AY62" s="7"/>
      <c r="AZ62" s="3" t="s">
        <v>6</v>
      </c>
      <c r="BA62" s="3"/>
      <c r="BB62" s="3"/>
      <c r="BC62" s="3"/>
      <c r="BD62" s="3"/>
      <c r="BE62" s="3"/>
      <c r="BF62" s="3"/>
      <c r="BG62" s="3"/>
      <c r="BH62" s="3"/>
      <c r="BI62" s="3"/>
      <c r="BJ62" s="3"/>
      <c r="BK62" s="3"/>
      <c r="BL62" s="3"/>
      <c r="BM62" s="3"/>
      <c r="BN62" s="3"/>
      <c r="BO62" s="3"/>
      <c r="BP62" s="3"/>
      <c r="BQ62" s="3"/>
      <c r="BR62" s="3"/>
      <c r="BS62" s="3"/>
      <c r="BT62" s="7" t="s">
        <v>891</v>
      </c>
      <c r="BU62" s="3"/>
      <c r="BV62" s="3"/>
      <c r="BW62" s="3"/>
      <c r="BX62" s="3"/>
      <c r="BY62" s="3"/>
      <c r="BZ62" s="3"/>
      <c r="CA62" s="3"/>
      <c r="CB62" s="3"/>
      <c r="CC62" s="3">
        <v>1</v>
      </c>
      <c r="CD62" s="3"/>
      <c r="CE62" s="3"/>
      <c r="CF62" s="3"/>
      <c r="CG62" s="3">
        <v>1</v>
      </c>
      <c r="CH62" s="3"/>
      <c r="CI62" s="3"/>
      <c r="CJ62" s="3"/>
      <c r="CK62" s="3"/>
      <c r="CL62" s="3"/>
      <c r="CM62" s="3"/>
      <c r="CN62" s="3"/>
      <c r="CO62" s="3"/>
      <c r="CP62" s="3"/>
      <c r="CQ62" s="3"/>
      <c r="CR62" s="3"/>
      <c r="CS62" s="3"/>
      <c r="CT62" s="3"/>
      <c r="CU62" s="3"/>
      <c r="CV62" s="3"/>
      <c r="CW62" s="3"/>
      <c r="CX62" s="3"/>
      <c r="CY62" s="3"/>
      <c r="CZ62" s="3"/>
      <c r="DA62" s="3">
        <v>1</v>
      </c>
      <c r="DB62" s="3"/>
      <c r="DC62" s="3"/>
      <c r="DD62" s="3"/>
      <c r="DE62" s="3"/>
      <c r="DF62" s="3"/>
      <c r="DG62" s="3"/>
      <c r="DH62" s="3"/>
      <c r="DI62" s="3"/>
      <c r="DJ62" s="3"/>
      <c r="DK62" s="3"/>
      <c r="DL62" s="3"/>
      <c r="DM62" s="3"/>
      <c r="DN62" s="3"/>
      <c r="DO62" s="3"/>
      <c r="DP62" s="3">
        <v>1</v>
      </c>
      <c r="DQ62" s="3"/>
      <c r="DR62" s="3"/>
      <c r="DS62" s="3">
        <v>1</v>
      </c>
      <c r="DT62" s="3"/>
      <c r="DU62" s="3"/>
      <c r="DV62" s="7" t="s">
        <v>650</v>
      </c>
    </row>
    <row r="63" spans="1:126" x14ac:dyDescent="0.2">
      <c r="A63" s="3">
        <v>2014</v>
      </c>
      <c r="B63" s="3" t="s">
        <v>206</v>
      </c>
      <c r="C63" s="7" t="s">
        <v>207</v>
      </c>
      <c r="D63" s="3" t="s">
        <v>45</v>
      </c>
      <c r="E63" s="3" t="s">
        <v>208</v>
      </c>
      <c r="F63" s="3">
        <v>100</v>
      </c>
      <c r="G63" s="3">
        <v>53.277000000000001</v>
      </c>
      <c r="H63" s="3">
        <v>-7.7069999999999999</v>
      </c>
      <c r="I63" s="3" t="s">
        <v>282</v>
      </c>
      <c r="J63" s="3"/>
      <c r="K63" s="3"/>
      <c r="L63" s="3"/>
      <c r="M63" s="7" t="s">
        <v>299</v>
      </c>
      <c r="N63" s="7"/>
      <c r="O63" s="7" t="s">
        <v>320</v>
      </c>
      <c r="P63" s="3"/>
      <c r="Q63" s="7" t="s">
        <v>321</v>
      </c>
      <c r="R63" s="7" t="s">
        <v>669</v>
      </c>
      <c r="S63" s="7" t="s">
        <v>807</v>
      </c>
      <c r="T63" s="7">
        <f t="shared" si="1"/>
        <v>6</v>
      </c>
      <c r="U63" s="3"/>
      <c r="V63" s="3"/>
      <c r="W63" s="3"/>
      <c r="X63" s="3"/>
      <c r="Y63" s="3"/>
      <c r="Z63" s="3">
        <v>1</v>
      </c>
      <c r="AA63" s="3"/>
      <c r="AB63" s="3">
        <v>1</v>
      </c>
      <c r="AC63" s="3"/>
      <c r="AD63" s="3"/>
      <c r="AE63" s="3"/>
      <c r="AF63" s="3">
        <v>1</v>
      </c>
      <c r="AG63" s="3"/>
      <c r="AH63" s="3">
        <v>1</v>
      </c>
      <c r="AI63" s="3"/>
      <c r="AJ63" s="3"/>
      <c r="AK63" s="3">
        <v>1</v>
      </c>
      <c r="AL63" s="3"/>
      <c r="AM63" s="3"/>
      <c r="AN63" s="3"/>
      <c r="AO63" s="3">
        <v>1</v>
      </c>
      <c r="AP63" s="3"/>
      <c r="AQ63" s="3"/>
      <c r="AR63" s="3"/>
      <c r="AS63" s="3"/>
      <c r="AT63" s="3"/>
      <c r="AU63" s="3" t="s">
        <v>765</v>
      </c>
      <c r="AV63" s="7">
        <f t="shared" si="2"/>
        <v>2</v>
      </c>
      <c r="AW63" s="7">
        <v>1</v>
      </c>
      <c r="AX63" s="7"/>
      <c r="AY63" s="7"/>
      <c r="AZ63" s="3">
        <v>1</v>
      </c>
      <c r="BA63" s="3"/>
      <c r="BB63" s="3"/>
      <c r="BC63" s="3"/>
      <c r="BD63" s="3"/>
      <c r="BE63" s="3"/>
      <c r="BF63" s="3"/>
      <c r="BG63" s="3"/>
      <c r="BH63" s="3"/>
      <c r="BI63" s="3"/>
      <c r="BJ63" s="3"/>
      <c r="BK63" s="3"/>
      <c r="BL63" s="3"/>
      <c r="BM63" s="3"/>
      <c r="BN63" s="3"/>
      <c r="BO63" s="3"/>
      <c r="BP63" s="3"/>
      <c r="BQ63" s="3"/>
      <c r="BR63" s="3"/>
      <c r="BS63" s="3"/>
      <c r="BT63" s="7" t="s">
        <v>892</v>
      </c>
      <c r="BU63" s="3"/>
      <c r="BV63" s="3"/>
      <c r="BW63" s="3"/>
      <c r="BX63" s="3"/>
      <c r="BY63" s="3"/>
      <c r="BZ63" s="3"/>
      <c r="CA63" s="3"/>
      <c r="CB63" s="3"/>
      <c r="CC63" s="3">
        <v>1</v>
      </c>
      <c r="CD63" s="3"/>
      <c r="CE63" s="3"/>
      <c r="CF63" s="3"/>
      <c r="CG63" s="3"/>
      <c r="CH63" s="3"/>
      <c r="CI63" s="3"/>
      <c r="CJ63" s="3"/>
      <c r="CK63" s="3"/>
      <c r="CL63" s="3"/>
      <c r="CM63" s="3"/>
      <c r="CN63" s="3"/>
      <c r="CO63" s="3"/>
      <c r="CP63" s="3"/>
      <c r="CQ63" s="3"/>
      <c r="CR63" s="3"/>
      <c r="CS63" s="3"/>
      <c r="CT63" s="3"/>
      <c r="CU63" s="3"/>
      <c r="CV63" s="3"/>
      <c r="CW63" s="3"/>
      <c r="CX63" s="3"/>
      <c r="CY63" s="3"/>
      <c r="CZ63" s="3">
        <v>1</v>
      </c>
      <c r="DA63" s="3"/>
      <c r="DB63" s="3"/>
      <c r="DC63" s="3"/>
      <c r="DD63" s="3"/>
      <c r="DE63" s="3"/>
      <c r="DF63" s="3"/>
      <c r="DG63" s="3"/>
      <c r="DH63" s="3"/>
      <c r="DI63" s="3"/>
      <c r="DJ63" s="3"/>
      <c r="DK63" s="3"/>
      <c r="DL63" s="3">
        <v>1</v>
      </c>
      <c r="DM63" s="3"/>
      <c r="DN63" s="3"/>
      <c r="DO63" s="3"/>
      <c r="DP63" s="3"/>
      <c r="DQ63" s="3"/>
      <c r="DR63" s="3"/>
      <c r="DS63" s="3"/>
      <c r="DT63" s="3"/>
      <c r="DU63" s="3"/>
      <c r="DV63" s="7" t="s">
        <v>670</v>
      </c>
    </row>
    <row r="64" spans="1:126" x14ac:dyDescent="0.2">
      <c r="A64" s="3">
        <v>2014</v>
      </c>
      <c r="B64" s="3" t="s">
        <v>57</v>
      </c>
      <c r="C64" s="7" t="s">
        <v>209</v>
      </c>
      <c r="D64" s="3" t="s">
        <v>45</v>
      </c>
      <c r="E64" s="3" t="s">
        <v>210</v>
      </c>
      <c r="F64" s="3">
        <v>22</v>
      </c>
      <c r="G64" s="3">
        <v>31.216000000000001</v>
      </c>
      <c r="H64" s="3">
        <v>-81.343000000000004</v>
      </c>
      <c r="I64" s="3" t="s">
        <v>306</v>
      </c>
      <c r="J64" s="3"/>
      <c r="K64" s="3"/>
      <c r="L64" s="3" t="s">
        <v>672</v>
      </c>
      <c r="M64" s="7" t="s">
        <v>281</v>
      </c>
      <c r="N64" s="7"/>
      <c r="O64" s="7" t="s">
        <v>342</v>
      </c>
      <c r="P64" s="3"/>
      <c r="Q64" s="3"/>
      <c r="R64" s="3" t="s">
        <v>673</v>
      </c>
      <c r="S64" s="7" t="s">
        <v>416</v>
      </c>
      <c r="T64" s="7">
        <f t="shared" si="1"/>
        <v>1</v>
      </c>
      <c r="U64" s="3"/>
      <c r="V64" s="3"/>
      <c r="W64" s="3"/>
      <c r="X64" s="3"/>
      <c r="Y64" s="3"/>
      <c r="Z64" s="3"/>
      <c r="AA64" s="3"/>
      <c r="AB64" s="3"/>
      <c r="AC64" s="3"/>
      <c r="AD64" s="3"/>
      <c r="AE64" s="3"/>
      <c r="AF64" s="3"/>
      <c r="AG64" s="3"/>
      <c r="AH64" s="3"/>
      <c r="AI64" s="3"/>
      <c r="AJ64" s="3"/>
      <c r="AK64" s="3">
        <v>1</v>
      </c>
      <c r="AL64" s="3"/>
      <c r="AM64" s="3"/>
      <c r="AN64" s="3"/>
      <c r="AO64" s="3"/>
      <c r="AP64" s="3"/>
      <c r="AQ64" s="3"/>
      <c r="AR64" s="3"/>
      <c r="AS64" s="3"/>
      <c r="AT64" s="3"/>
      <c r="AU64" s="3" t="s">
        <v>755</v>
      </c>
      <c r="AV64" s="7">
        <f t="shared" si="2"/>
        <v>2</v>
      </c>
      <c r="AW64" s="7"/>
      <c r="AX64" s="7">
        <v>1</v>
      </c>
      <c r="AY64" s="7"/>
      <c r="AZ64" s="3" t="s">
        <v>6</v>
      </c>
      <c r="BA64" s="3"/>
      <c r="BB64" s="3">
        <v>1</v>
      </c>
      <c r="BC64" s="3"/>
      <c r="BD64" s="3"/>
      <c r="BE64" s="3"/>
      <c r="BF64" s="3"/>
      <c r="BG64" s="3"/>
      <c r="BH64" s="3"/>
      <c r="BI64" s="3"/>
      <c r="BJ64" s="3"/>
      <c r="BK64" s="3"/>
      <c r="BL64" s="3"/>
      <c r="BM64" s="3"/>
      <c r="BN64" s="3"/>
      <c r="BO64" s="3"/>
      <c r="BP64" s="3"/>
      <c r="BQ64" s="3"/>
      <c r="BR64" s="3"/>
      <c r="BS64" s="3"/>
      <c r="BT64" s="7" t="s">
        <v>895</v>
      </c>
      <c r="BU64" s="3"/>
      <c r="BV64" s="3"/>
      <c r="BW64" s="3"/>
      <c r="BX64" s="3"/>
      <c r="BY64" s="3">
        <v>1</v>
      </c>
      <c r="BZ64" s="3"/>
      <c r="CA64" s="3"/>
      <c r="CB64" s="3"/>
      <c r="CC64" s="3"/>
      <c r="CD64" s="3"/>
      <c r="CE64" s="3"/>
      <c r="CF64" s="3"/>
      <c r="CG64" s="3"/>
      <c r="CH64" s="3"/>
      <c r="CI64" s="3">
        <v>1</v>
      </c>
      <c r="CJ64" s="3"/>
      <c r="CK64" s="3"/>
      <c r="CL64" s="3"/>
      <c r="CM64" s="3"/>
      <c r="CN64" s="3"/>
      <c r="CO64" s="3"/>
      <c r="CP64" s="3"/>
      <c r="CQ64" s="3"/>
      <c r="CR64" s="3"/>
      <c r="CS64" s="3"/>
      <c r="CT64" s="3"/>
      <c r="CU64" s="3"/>
      <c r="CV64" s="3"/>
      <c r="CW64" s="3"/>
      <c r="CX64" s="3"/>
      <c r="CY64" s="3"/>
      <c r="CZ64" s="3"/>
      <c r="DA64" s="3">
        <v>1</v>
      </c>
      <c r="DB64" s="3"/>
      <c r="DC64" s="3"/>
      <c r="DD64" s="3"/>
      <c r="DE64" s="3"/>
      <c r="DF64" s="3"/>
      <c r="DG64" s="3"/>
      <c r="DH64" s="3"/>
      <c r="DI64" s="3"/>
      <c r="DJ64" s="3"/>
      <c r="DK64" s="3"/>
      <c r="DL64" s="3"/>
      <c r="DM64" s="3"/>
      <c r="DN64" s="3"/>
      <c r="DO64" s="3"/>
      <c r="DP64" s="3"/>
      <c r="DQ64" s="3"/>
      <c r="DR64" s="3"/>
      <c r="DS64" s="3"/>
      <c r="DT64" s="3"/>
      <c r="DU64" s="3"/>
      <c r="DV64" s="7" t="s">
        <v>671</v>
      </c>
    </row>
    <row r="65" spans="1:126" x14ac:dyDescent="0.2">
      <c r="A65" s="3">
        <v>2013</v>
      </c>
      <c r="B65" s="3" t="s">
        <v>211</v>
      </c>
      <c r="C65" s="7" t="s">
        <v>212</v>
      </c>
      <c r="D65" s="3" t="s">
        <v>175</v>
      </c>
      <c r="E65" s="3" t="s">
        <v>213</v>
      </c>
      <c r="F65" s="3">
        <v>18</v>
      </c>
      <c r="G65" s="3">
        <v>35.244</v>
      </c>
      <c r="H65" s="3">
        <v>24.655000000000001</v>
      </c>
      <c r="I65" s="7" t="s">
        <v>306</v>
      </c>
      <c r="J65" s="3"/>
      <c r="K65" s="3"/>
      <c r="L65" s="7" t="s">
        <v>319</v>
      </c>
      <c r="M65" s="7" t="s">
        <v>278</v>
      </c>
      <c r="N65" s="7" t="s">
        <v>305</v>
      </c>
      <c r="O65" s="7" t="s">
        <v>320</v>
      </c>
      <c r="P65" s="3"/>
      <c r="Q65" s="3" t="s">
        <v>676</v>
      </c>
      <c r="R65" s="3" t="s">
        <v>674</v>
      </c>
      <c r="S65" s="7" t="s">
        <v>481</v>
      </c>
      <c r="T65" s="7">
        <f t="shared" si="1"/>
        <v>1</v>
      </c>
      <c r="U65" s="3"/>
      <c r="V65" s="3"/>
      <c r="W65" s="3"/>
      <c r="X65" s="3"/>
      <c r="Y65" s="3"/>
      <c r="Z65" s="3"/>
      <c r="AA65" s="3"/>
      <c r="AB65" s="3"/>
      <c r="AC65" s="3">
        <v>1</v>
      </c>
      <c r="AD65" s="3"/>
      <c r="AE65" s="3"/>
      <c r="AF65" s="3"/>
      <c r="AG65" s="3"/>
      <c r="AH65" s="3"/>
      <c r="AI65" s="3"/>
      <c r="AJ65" s="3"/>
      <c r="AK65" s="3"/>
      <c r="AL65" s="3"/>
      <c r="AM65" s="3"/>
      <c r="AN65" s="3"/>
      <c r="AO65" s="3"/>
      <c r="AP65" s="3"/>
      <c r="AQ65" s="3"/>
      <c r="AR65" s="3"/>
      <c r="AS65" s="3"/>
      <c r="AT65" s="3"/>
      <c r="AU65" s="3" t="s">
        <v>771</v>
      </c>
      <c r="AV65" s="7">
        <f t="shared" si="2"/>
        <v>2</v>
      </c>
      <c r="AW65" s="7">
        <v>1</v>
      </c>
      <c r="AX65" s="7"/>
      <c r="AY65" s="7">
        <v>1</v>
      </c>
      <c r="AZ65" s="3" t="s">
        <v>6</v>
      </c>
      <c r="BA65" s="3"/>
      <c r="BB65" s="3"/>
      <c r="BC65" s="3"/>
      <c r="BD65" s="3"/>
      <c r="BE65" s="3"/>
      <c r="BF65" s="3"/>
      <c r="BG65" s="3"/>
      <c r="BH65" s="3"/>
      <c r="BI65" s="3"/>
      <c r="BJ65" s="3"/>
      <c r="BK65" s="3"/>
      <c r="BL65" s="3"/>
      <c r="BM65" s="3"/>
      <c r="BN65" s="3"/>
      <c r="BO65" s="3"/>
      <c r="BP65" s="3"/>
      <c r="BQ65" s="3"/>
      <c r="BR65" s="3"/>
      <c r="BS65" s="3"/>
      <c r="BT65" s="7" t="s">
        <v>859</v>
      </c>
      <c r="BU65" s="3"/>
      <c r="BV65" s="3"/>
      <c r="BW65" s="3"/>
      <c r="BX65" s="3"/>
      <c r="BY65" s="3"/>
      <c r="BZ65" s="3"/>
      <c r="CA65" s="3"/>
      <c r="CB65" s="3"/>
      <c r="CC65" s="3"/>
      <c r="CD65" s="3"/>
      <c r="CE65" s="3"/>
      <c r="CF65" s="3"/>
      <c r="CG65" s="3"/>
      <c r="CH65" s="3"/>
      <c r="CI65" s="3"/>
      <c r="CJ65" s="3"/>
      <c r="CK65" s="3">
        <v>1</v>
      </c>
      <c r="CL65" s="3"/>
      <c r="CM65" s="3"/>
      <c r="CN65" s="3"/>
      <c r="CO65" s="3"/>
      <c r="CP65" s="3"/>
      <c r="CQ65" s="3"/>
      <c r="CR65" s="3"/>
      <c r="CS65" s="3"/>
      <c r="CT65" s="3"/>
      <c r="CU65" s="3"/>
      <c r="CV65" s="3"/>
      <c r="CW65" s="3"/>
      <c r="CX65" s="3"/>
      <c r="CY65" s="3"/>
      <c r="CZ65" s="3"/>
      <c r="DA65" s="3">
        <v>1</v>
      </c>
      <c r="DB65" s="3"/>
      <c r="DC65" s="3"/>
      <c r="DD65" s="3"/>
      <c r="DE65" s="3"/>
      <c r="DF65" s="3"/>
      <c r="DG65" s="3"/>
      <c r="DH65" s="3"/>
      <c r="DI65" s="3"/>
      <c r="DJ65" s="3"/>
      <c r="DK65" s="3"/>
      <c r="DL65" s="3"/>
      <c r="DM65" s="3"/>
      <c r="DN65" s="3"/>
      <c r="DO65" s="3"/>
      <c r="DP65" s="3"/>
      <c r="DQ65" s="3"/>
      <c r="DR65" s="3"/>
      <c r="DS65" s="3"/>
      <c r="DT65" s="3"/>
      <c r="DU65" s="3"/>
      <c r="DV65" s="7" t="s">
        <v>675</v>
      </c>
    </row>
    <row r="66" spans="1:126" x14ac:dyDescent="0.2">
      <c r="A66" s="3">
        <v>2012</v>
      </c>
      <c r="B66" s="3" t="s">
        <v>217</v>
      </c>
      <c r="C66" s="7" t="s">
        <v>218</v>
      </c>
      <c r="D66" s="3" t="s">
        <v>35</v>
      </c>
      <c r="E66" s="3" t="s">
        <v>219</v>
      </c>
      <c r="F66" s="3">
        <v>83</v>
      </c>
      <c r="G66" s="7">
        <v>17.224</v>
      </c>
      <c r="H66" s="7">
        <v>-89.623999999999995</v>
      </c>
      <c r="I66" s="7" t="s">
        <v>272</v>
      </c>
      <c r="J66" s="7" t="s">
        <v>325</v>
      </c>
      <c r="K66" s="7"/>
      <c r="L66" s="7"/>
      <c r="M66" s="7" t="s">
        <v>322</v>
      </c>
      <c r="N66" s="7" t="s">
        <v>683</v>
      </c>
      <c r="O66" s="7" t="s">
        <v>342</v>
      </c>
      <c r="P66" s="7" t="s">
        <v>271</v>
      </c>
      <c r="Q66" s="3"/>
      <c r="R66" s="3" t="s">
        <v>688</v>
      </c>
      <c r="S66" s="7" t="s">
        <v>687</v>
      </c>
      <c r="T66" s="7">
        <f t="shared" si="1"/>
        <v>3</v>
      </c>
      <c r="U66" s="3"/>
      <c r="V66" s="3"/>
      <c r="W66" s="3"/>
      <c r="X66" s="3"/>
      <c r="Y66" s="3"/>
      <c r="Z66" s="3">
        <v>1</v>
      </c>
      <c r="AA66" s="3"/>
      <c r="AB66" s="3"/>
      <c r="AC66" s="3">
        <v>1</v>
      </c>
      <c r="AD66" s="3"/>
      <c r="AE66" s="3"/>
      <c r="AF66" s="3"/>
      <c r="AG66" s="3"/>
      <c r="AH66" s="3"/>
      <c r="AI66" s="3"/>
      <c r="AJ66" s="3"/>
      <c r="AK66" s="3"/>
      <c r="AL66" s="3"/>
      <c r="AM66" s="3"/>
      <c r="AN66" s="3"/>
      <c r="AO66" s="3"/>
      <c r="AP66" s="3"/>
      <c r="AQ66" s="3">
        <v>1</v>
      </c>
      <c r="AR66" s="3"/>
      <c r="AS66" s="3"/>
      <c r="AT66" s="3"/>
      <c r="AU66" s="3" t="s">
        <v>772</v>
      </c>
      <c r="AV66" s="7">
        <f t="shared" ref="AV66:AV75" si="3">COUNT(AW66:BS66)</f>
        <v>3</v>
      </c>
      <c r="AW66" s="7">
        <v>1</v>
      </c>
      <c r="AX66" s="7"/>
      <c r="AY66" s="7"/>
      <c r="AZ66" s="3" t="s">
        <v>6</v>
      </c>
      <c r="BA66" s="3"/>
      <c r="BB66" s="3"/>
      <c r="BC66" s="3">
        <v>1</v>
      </c>
      <c r="BD66" s="3"/>
      <c r="BE66" s="3"/>
      <c r="BF66" s="3">
        <v>1</v>
      </c>
      <c r="BG66" s="3"/>
      <c r="BH66" s="3"/>
      <c r="BI66" s="3"/>
      <c r="BJ66" s="3"/>
      <c r="BK66" s="3"/>
      <c r="BL66" s="3"/>
      <c r="BM66" s="3"/>
      <c r="BN66" s="3"/>
      <c r="BO66" s="3"/>
      <c r="BP66" s="3"/>
      <c r="BQ66" s="3"/>
      <c r="BR66" s="3"/>
      <c r="BS66" s="3"/>
      <c r="BT66" s="7" t="s">
        <v>896</v>
      </c>
      <c r="BU66" s="3"/>
      <c r="BV66" s="3"/>
      <c r="BW66" s="3"/>
      <c r="BX66" s="3"/>
      <c r="BY66" s="3"/>
      <c r="BZ66" s="3"/>
      <c r="CA66" s="3"/>
      <c r="CB66" s="3"/>
      <c r="CC66" s="3"/>
      <c r="CD66" s="3"/>
      <c r="CE66" s="3"/>
      <c r="CF66" s="3"/>
      <c r="CG66" s="3"/>
      <c r="CH66" s="3"/>
      <c r="CI66" s="3"/>
      <c r="CJ66" s="3">
        <v>1</v>
      </c>
      <c r="CK66" s="3">
        <v>1</v>
      </c>
      <c r="CL66" s="3">
        <v>1</v>
      </c>
      <c r="CM66" s="3"/>
      <c r="CN66" s="3"/>
      <c r="CO66" s="3"/>
      <c r="CP66" s="3"/>
      <c r="CQ66" s="3"/>
      <c r="CR66" s="3"/>
      <c r="CS66" s="3"/>
      <c r="CT66" s="3"/>
      <c r="CU66" s="3"/>
      <c r="CV66" s="3"/>
      <c r="CW66" s="3"/>
      <c r="CX66" s="3"/>
      <c r="CY66" s="3"/>
      <c r="CZ66" s="3"/>
      <c r="DA66" s="3">
        <v>1</v>
      </c>
      <c r="DB66" s="3"/>
      <c r="DC66" s="3"/>
      <c r="DD66" s="3"/>
      <c r="DE66" s="3"/>
      <c r="DF66" s="3"/>
      <c r="DG66" s="3"/>
      <c r="DH66" s="3"/>
      <c r="DI66" s="3"/>
      <c r="DJ66" s="3"/>
      <c r="DK66" s="3"/>
      <c r="DL66" s="3"/>
      <c r="DM66" s="3"/>
      <c r="DN66" s="3"/>
      <c r="DO66" s="3"/>
      <c r="DP66" s="3"/>
      <c r="DQ66" s="3"/>
      <c r="DR66" s="3"/>
      <c r="DS66" s="3"/>
      <c r="DT66" s="3"/>
      <c r="DU66" s="3"/>
      <c r="DV66" s="7" t="s">
        <v>689</v>
      </c>
    </row>
    <row r="67" spans="1:126" x14ac:dyDescent="0.2">
      <c r="A67" s="3">
        <v>2012</v>
      </c>
      <c r="B67" s="3" t="s">
        <v>226</v>
      </c>
      <c r="C67" s="7" t="s">
        <v>227</v>
      </c>
      <c r="D67" s="16" t="s">
        <v>223</v>
      </c>
      <c r="E67" s="3" t="s">
        <v>6</v>
      </c>
      <c r="F67" s="3">
        <v>20</v>
      </c>
      <c r="G67" s="3">
        <v>10.462999999999999</v>
      </c>
      <c r="H67" s="3">
        <v>-84.697000000000003</v>
      </c>
      <c r="I67" s="3" t="s">
        <v>254</v>
      </c>
      <c r="J67" s="3"/>
      <c r="K67" s="3" t="s">
        <v>694</v>
      </c>
      <c r="L67" s="3"/>
      <c r="M67" s="7" t="s">
        <v>695</v>
      </c>
      <c r="N67" s="7"/>
      <c r="O67" s="7" t="s">
        <v>342</v>
      </c>
      <c r="P67" s="3"/>
      <c r="Q67" s="3"/>
      <c r="R67" s="3" t="s">
        <v>697</v>
      </c>
      <c r="S67" s="7" t="s">
        <v>539</v>
      </c>
      <c r="T67" s="7">
        <f t="shared" ref="T67:T75" si="4">COUNT(U67:AT67)</f>
        <v>3</v>
      </c>
      <c r="U67" s="3"/>
      <c r="V67" s="3"/>
      <c r="W67" s="3"/>
      <c r="X67" s="3"/>
      <c r="Y67" s="3">
        <v>1</v>
      </c>
      <c r="Z67" s="3">
        <v>1</v>
      </c>
      <c r="AA67" s="3"/>
      <c r="AB67" s="3">
        <v>1</v>
      </c>
      <c r="AC67" s="3"/>
      <c r="AD67" s="3"/>
      <c r="AE67" s="3"/>
      <c r="AF67" s="3"/>
      <c r="AG67" s="3"/>
      <c r="AH67" s="3"/>
      <c r="AI67" s="3"/>
      <c r="AJ67" s="3"/>
      <c r="AK67" s="3"/>
      <c r="AL67" s="3"/>
      <c r="AM67" s="3"/>
      <c r="AN67" s="3"/>
      <c r="AO67" s="3"/>
      <c r="AP67" s="3"/>
      <c r="AQ67" s="3"/>
      <c r="AR67" s="3"/>
      <c r="AS67" s="3"/>
      <c r="AT67" s="3"/>
      <c r="AU67" s="3" t="s">
        <v>250</v>
      </c>
      <c r="AV67" s="7">
        <f t="shared" si="3"/>
        <v>1</v>
      </c>
      <c r="AW67" s="7"/>
      <c r="AX67" s="7"/>
      <c r="AY67" s="7"/>
      <c r="AZ67" s="3" t="s">
        <v>6</v>
      </c>
      <c r="BA67" s="3"/>
      <c r="BB67" s="3"/>
      <c r="BC67" s="3">
        <v>1</v>
      </c>
      <c r="BD67" s="3"/>
      <c r="BE67" s="3"/>
      <c r="BF67" s="3"/>
      <c r="BG67" s="3"/>
      <c r="BH67" s="3"/>
      <c r="BI67" s="3"/>
      <c r="BJ67" s="3"/>
      <c r="BK67" s="3"/>
      <c r="BL67" s="3"/>
      <c r="BM67" s="3"/>
      <c r="BN67" s="3"/>
      <c r="BO67" s="3"/>
      <c r="BP67" s="3"/>
      <c r="BQ67" s="3"/>
      <c r="BR67" s="3"/>
      <c r="BS67" s="3"/>
      <c r="BT67" s="7" t="s">
        <v>898</v>
      </c>
      <c r="BU67" s="3"/>
      <c r="BV67" s="3"/>
      <c r="BW67" s="3"/>
      <c r="BX67" s="3"/>
      <c r="BY67" s="3"/>
      <c r="BZ67" s="3"/>
      <c r="CA67" s="3"/>
      <c r="CB67" s="3"/>
      <c r="CC67" s="3"/>
      <c r="CD67" s="3">
        <v>1</v>
      </c>
      <c r="CE67" s="3"/>
      <c r="CF67" s="3"/>
      <c r="CG67" s="3"/>
      <c r="CH67" s="3"/>
      <c r="CI67" s="3"/>
      <c r="CJ67" s="3"/>
      <c r="CK67" s="3"/>
      <c r="CL67" s="3"/>
      <c r="CM67" s="3"/>
      <c r="CN67" s="3"/>
      <c r="CO67" s="3"/>
      <c r="CP67" s="3"/>
      <c r="CQ67" s="3"/>
      <c r="CR67" s="3"/>
      <c r="CS67" s="3"/>
      <c r="CT67" s="3"/>
      <c r="CU67" s="3"/>
      <c r="CV67" s="3"/>
      <c r="CW67" s="3"/>
      <c r="CX67" s="3"/>
      <c r="CY67" s="3"/>
      <c r="CZ67" s="3">
        <v>1</v>
      </c>
      <c r="DA67" s="3"/>
      <c r="DB67" s="3"/>
      <c r="DC67" s="3"/>
      <c r="DD67" s="3"/>
      <c r="DE67" s="3"/>
      <c r="DF67" s="3"/>
      <c r="DG67" s="3"/>
      <c r="DH67" s="3"/>
      <c r="DI67" s="3"/>
      <c r="DJ67" s="3"/>
      <c r="DK67" s="3"/>
      <c r="DL67" s="3">
        <v>1</v>
      </c>
      <c r="DM67" s="3"/>
      <c r="DN67" s="3">
        <v>1</v>
      </c>
      <c r="DO67" s="3">
        <v>1</v>
      </c>
      <c r="DP67" s="3"/>
      <c r="DQ67" s="3"/>
      <c r="DR67" s="3"/>
      <c r="DS67" s="3"/>
      <c r="DT67" s="3"/>
      <c r="DU67" s="3">
        <v>1</v>
      </c>
      <c r="DV67" s="7" t="s">
        <v>696</v>
      </c>
    </row>
    <row r="68" spans="1:126" x14ac:dyDescent="0.2">
      <c r="A68" s="3">
        <v>2012</v>
      </c>
      <c r="B68" s="3" t="s">
        <v>214</v>
      </c>
      <c r="C68" s="7" t="s">
        <v>215</v>
      </c>
      <c r="D68" s="3" t="s">
        <v>35</v>
      </c>
      <c r="E68" s="3" t="s">
        <v>216</v>
      </c>
      <c r="F68" s="3">
        <v>150</v>
      </c>
      <c r="G68" s="3">
        <v>40.564999999999998</v>
      </c>
      <c r="H68" s="3">
        <v>21.925000000000001</v>
      </c>
      <c r="I68" s="3" t="s">
        <v>302</v>
      </c>
      <c r="J68" s="3"/>
      <c r="K68" s="3"/>
      <c r="L68" s="3"/>
      <c r="M68" s="3"/>
      <c r="N68" s="7" t="s">
        <v>356</v>
      </c>
      <c r="O68" s="7" t="s">
        <v>320</v>
      </c>
      <c r="P68" s="3" t="s">
        <v>679</v>
      </c>
      <c r="Q68" s="7" t="s">
        <v>680</v>
      </c>
      <c r="R68" s="7" t="s">
        <v>681</v>
      </c>
      <c r="S68" s="7" t="s">
        <v>677</v>
      </c>
      <c r="T68" s="7">
        <f t="shared" si="4"/>
        <v>1</v>
      </c>
      <c r="U68" s="3"/>
      <c r="V68" s="3"/>
      <c r="W68" s="3"/>
      <c r="X68" s="3"/>
      <c r="Y68" s="3"/>
      <c r="Z68" s="3"/>
      <c r="AA68" s="3"/>
      <c r="AB68" s="3"/>
      <c r="AC68" s="3"/>
      <c r="AD68" s="3"/>
      <c r="AE68" s="3"/>
      <c r="AF68" s="3"/>
      <c r="AG68" s="3"/>
      <c r="AH68" s="3"/>
      <c r="AI68" s="3"/>
      <c r="AJ68" s="3"/>
      <c r="AK68" s="3"/>
      <c r="AL68" s="3"/>
      <c r="AM68" s="3"/>
      <c r="AN68" s="3"/>
      <c r="AO68" s="3"/>
      <c r="AP68" s="3">
        <v>1</v>
      </c>
      <c r="AQ68" s="3"/>
      <c r="AR68" s="3"/>
      <c r="AS68" s="3"/>
      <c r="AT68" s="3"/>
      <c r="AU68" s="3" t="s">
        <v>777</v>
      </c>
      <c r="AV68" s="7">
        <f t="shared" si="3"/>
        <v>2</v>
      </c>
      <c r="AW68" s="7"/>
      <c r="AX68" s="7"/>
      <c r="AY68" s="7"/>
      <c r="AZ68" s="3" t="s">
        <v>6</v>
      </c>
      <c r="BA68" s="3"/>
      <c r="BB68" s="3"/>
      <c r="BC68" s="3"/>
      <c r="BD68" s="3"/>
      <c r="BE68" s="3"/>
      <c r="BF68" s="3"/>
      <c r="BG68" s="3"/>
      <c r="BH68" s="3"/>
      <c r="BI68" s="3"/>
      <c r="BJ68" s="3"/>
      <c r="BK68" s="3"/>
      <c r="BL68" s="3"/>
      <c r="BM68" s="3"/>
      <c r="BN68" s="3"/>
      <c r="BO68" s="3"/>
      <c r="BP68" s="3"/>
      <c r="BQ68" s="3"/>
      <c r="BR68" s="3">
        <v>1</v>
      </c>
      <c r="BS68" s="3">
        <v>1</v>
      </c>
      <c r="BT68" s="7" t="s">
        <v>900</v>
      </c>
      <c r="BU68" s="3"/>
      <c r="BV68" s="3"/>
      <c r="BW68" s="3"/>
      <c r="BX68" s="3"/>
      <c r="BY68" s="3"/>
      <c r="BZ68" s="3"/>
      <c r="CA68" s="3"/>
      <c r="CB68" s="3"/>
      <c r="CC68" s="3">
        <v>1</v>
      </c>
      <c r="CD68" s="3"/>
      <c r="CE68" s="3"/>
      <c r="CF68" s="3"/>
      <c r="CG68" s="3"/>
      <c r="CH68" s="3">
        <v>1</v>
      </c>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7" t="s">
        <v>682</v>
      </c>
    </row>
    <row r="69" spans="1:126" x14ac:dyDescent="0.2">
      <c r="A69" s="3">
        <v>2012</v>
      </c>
      <c r="B69" s="3" t="s">
        <v>220</v>
      </c>
      <c r="C69" s="7" t="s">
        <v>221</v>
      </c>
      <c r="D69" s="3" t="s">
        <v>35</v>
      </c>
      <c r="E69" s="3" t="s">
        <v>222</v>
      </c>
      <c r="F69" s="3">
        <v>124</v>
      </c>
      <c r="G69" s="3">
        <v>19.021000000000001</v>
      </c>
      <c r="H69" s="3">
        <v>-89.206999999999994</v>
      </c>
      <c r="I69" s="3" t="s">
        <v>302</v>
      </c>
      <c r="J69" s="3"/>
      <c r="K69" s="3"/>
      <c r="L69" s="3"/>
      <c r="M69" s="7"/>
      <c r="N69" s="7" t="s">
        <v>683</v>
      </c>
      <c r="O69" s="7" t="s">
        <v>342</v>
      </c>
      <c r="P69" s="7" t="s">
        <v>271</v>
      </c>
      <c r="Q69" s="3"/>
      <c r="R69" s="3" t="s">
        <v>684</v>
      </c>
      <c r="S69" s="7" t="s">
        <v>685</v>
      </c>
      <c r="T69" s="7">
        <f t="shared" si="4"/>
        <v>5</v>
      </c>
      <c r="U69" s="3"/>
      <c r="V69" s="3"/>
      <c r="W69" s="3"/>
      <c r="X69" s="3"/>
      <c r="Y69" s="3"/>
      <c r="Z69" s="3">
        <v>1</v>
      </c>
      <c r="AA69" s="3"/>
      <c r="AB69" s="3"/>
      <c r="AC69" s="3">
        <v>1</v>
      </c>
      <c r="AD69" s="3">
        <v>1</v>
      </c>
      <c r="AE69" s="3"/>
      <c r="AF69" s="3"/>
      <c r="AG69" s="3">
        <v>1</v>
      </c>
      <c r="AH69" s="3"/>
      <c r="AI69" s="3"/>
      <c r="AJ69" s="3"/>
      <c r="AK69" s="3"/>
      <c r="AL69" s="3"/>
      <c r="AM69" s="3"/>
      <c r="AN69" s="3"/>
      <c r="AO69" s="3"/>
      <c r="AP69" s="3"/>
      <c r="AQ69" s="3">
        <v>1</v>
      </c>
      <c r="AR69" s="3"/>
      <c r="AS69" s="3"/>
      <c r="AT69" s="3"/>
      <c r="AU69" s="3" t="s">
        <v>757</v>
      </c>
      <c r="AV69" s="7">
        <f t="shared" si="3"/>
        <v>1</v>
      </c>
      <c r="AW69" s="7">
        <v>1</v>
      </c>
      <c r="AX69" s="7"/>
      <c r="AY69" s="7"/>
      <c r="AZ69" s="3" t="s">
        <v>6</v>
      </c>
      <c r="BA69" s="3"/>
      <c r="BB69" s="3"/>
      <c r="BC69" s="3"/>
      <c r="BD69" s="3"/>
      <c r="BE69" s="3"/>
      <c r="BF69" s="3"/>
      <c r="BG69" s="3"/>
      <c r="BH69" s="3"/>
      <c r="BI69" s="3"/>
      <c r="BJ69" s="3"/>
      <c r="BK69" s="3"/>
      <c r="BL69" s="3"/>
      <c r="BM69" s="3"/>
      <c r="BN69" s="3"/>
      <c r="BO69" s="3"/>
      <c r="BP69" s="3"/>
      <c r="BQ69" s="3"/>
      <c r="BR69" s="3"/>
      <c r="BS69" s="3"/>
      <c r="BT69" s="7" t="s">
        <v>903</v>
      </c>
      <c r="BU69" s="3"/>
      <c r="BV69" s="3"/>
      <c r="BW69" s="3"/>
      <c r="BX69" s="3"/>
      <c r="BY69" s="3"/>
      <c r="BZ69" s="3"/>
      <c r="CA69" s="3"/>
      <c r="CB69" s="3">
        <v>1</v>
      </c>
      <c r="CC69" s="3"/>
      <c r="CD69" s="3"/>
      <c r="CE69" s="3"/>
      <c r="CF69" s="3"/>
      <c r="CG69" s="3"/>
      <c r="CH69" s="3"/>
      <c r="CI69" s="3"/>
      <c r="CJ69" s="3"/>
      <c r="CK69" s="3"/>
      <c r="CL69" s="3"/>
      <c r="CM69" s="3"/>
      <c r="CN69" s="3"/>
      <c r="CO69" s="3"/>
      <c r="CP69" s="3"/>
      <c r="CQ69" s="3"/>
      <c r="CR69" s="3"/>
      <c r="CS69" s="3"/>
      <c r="CT69" s="3"/>
      <c r="CU69" s="3"/>
      <c r="CV69" s="3">
        <v>1</v>
      </c>
      <c r="CW69" s="3"/>
      <c r="CX69" s="3"/>
      <c r="CY69" s="3"/>
      <c r="CZ69" s="3"/>
      <c r="DA69" s="3">
        <v>1</v>
      </c>
      <c r="DB69" s="3"/>
      <c r="DC69" s="3"/>
      <c r="DD69" s="3"/>
      <c r="DE69" s="3"/>
      <c r="DF69" s="3"/>
      <c r="DG69" s="3"/>
      <c r="DH69" s="3"/>
      <c r="DI69" s="3"/>
      <c r="DJ69" s="3"/>
      <c r="DK69" s="3"/>
      <c r="DL69" s="3"/>
      <c r="DM69" s="3"/>
      <c r="DN69" s="3"/>
      <c r="DO69" s="3"/>
      <c r="DP69" s="3"/>
      <c r="DQ69" s="3"/>
      <c r="DR69" s="3"/>
      <c r="DS69" s="3"/>
      <c r="DT69" s="3"/>
      <c r="DU69" s="3"/>
      <c r="DV69" s="7" t="s">
        <v>686</v>
      </c>
    </row>
    <row r="70" spans="1:126" x14ac:dyDescent="0.2">
      <c r="A70" s="3">
        <v>2012</v>
      </c>
      <c r="B70" s="3" t="s">
        <v>224</v>
      </c>
      <c r="C70" s="7" t="s">
        <v>225</v>
      </c>
      <c r="D70" s="16" t="s">
        <v>223</v>
      </c>
      <c r="E70" s="3" t="s">
        <v>6</v>
      </c>
      <c r="F70" s="3">
        <v>32</v>
      </c>
      <c r="G70" s="3">
        <v>46.924999999999997</v>
      </c>
      <c r="H70" s="3">
        <v>152.001</v>
      </c>
      <c r="I70" s="3" t="s">
        <v>306</v>
      </c>
      <c r="J70" s="3"/>
      <c r="K70" s="7"/>
      <c r="L70" s="3" t="s">
        <v>353</v>
      </c>
      <c r="M70" s="7" t="s">
        <v>252</v>
      </c>
      <c r="N70" s="7"/>
      <c r="O70" s="7" t="s">
        <v>338</v>
      </c>
      <c r="P70" s="3"/>
      <c r="Q70" s="3"/>
      <c r="R70" s="3" t="s">
        <v>692</v>
      </c>
      <c r="S70" s="7" t="s">
        <v>690</v>
      </c>
      <c r="T70" s="7">
        <f t="shared" si="4"/>
        <v>6</v>
      </c>
      <c r="U70" s="3">
        <v>1</v>
      </c>
      <c r="V70" s="3"/>
      <c r="W70" s="3"/>
      <c r="X70" s="3"/>
      <c r="Y70" s="3">
        <v>1</v>
      </c>
      <c r="Z70" s="3">
        <v>1</v>
      </c>
      <c r="AA70" s="3"/>
      <c r="AB70" s="3">
        <v>1</v>
      </c>
      <c r="AC70" s="3"/>
      <c r="AD70" s="3">
        <v>1</v>
      </c>
      <c r="AE70" s="3"/>
      <c r="AF70" s="3"/>
      <c r="AG70" s="3"/>
      <c r="AH70" s="3"/>
      <c r="AI70" s="3"/>
      <c r="AJ70" s="3"/>
      <c r="AK70" s="3"/>
      <c r="AL70" s="3"/>
      <c r="AM70" s="3"/>
      <c r="AN70" s="3"/>
      <c r="AO70" s="3">
        <v>1</v>
      </c>
      <c r="AP70" s="3"/>
      <c r="AQ70" s="3"/>
      <c r="AR70" s="3"/>
      <c r="AS70" s="3"/>
      <c r="AT70" s="3"/>
      <c r="AU70" s="3" t="s">
        <v>773</v>
      </c>
      <c r="AV70" s="7">
        <f t="shared" si="3"/>
        <v>4</v>
      </c>
      <c r="AW70" s="7">
        <v>1</v>
      </c>
      <c r="AX70" s="7"/>
      <c r="AY70" s="7"/>
      <c r="AZ70" s="3" t="s">
        <v>6</v>
      </c>
      <c r="BA70" s="3"/>
      <c r="BB70" s="3"/>
      <c r="BC70" s="3">
        <v>1</v>
      </c>
      <c r="BD70" s="3">
        <v>1</v>
      </c>
      <c r="BE70" s="3"/>
      <c r="BF70" s="3"/>
      <c r="BG70" s="3"/>
      <c r="BH70" s="3"/>
      <c r="BI70" s="3"/>
      <c r="BJ70" s="3"/>
      <c r="BK70" s="3"/>
      <c r="BL70" s="3"/>
      <c r="BM70" s="3">
        <v>1</v>
      </c>
      <c r="BN70" s="3"/>
      <c r="BO70" s="3"/>
      <c r="BP70" s="3"/>
      <c r="BQ70" s="3"/>
      <c r="BR70" s="3"/>
      <c r="BS70" s="3"/>
      <c r="BT70" s="3" t="s">
        <v>905</v>
      </c>
      <c r="BU70" s="3"/>
      <c r="BV70" s="3"/>
      <c r="BW70" s="3"/>
      <c r="BX70" s="3"/>
      <c r="BY70" s="3"/>
      <c r="BZ70" s="3"/>
      <c r="CA70" s="3"/>
      <c r="CB70" s="3"/>
      <c r="CC70" s="3"/>
      <c r="CD70" s="3">
        <v>1</v>
      </c>
      <c r="CE70" s="3"/>
      <c r="CF70" s="3"/>
      <c r="CG70" s="3"/>
      <c r="CH70" s="3">
        <v>1</v>
      </c>
      <c r="CI70" s="3">
        <v>1</v>
      </c>
      <c r="CJ70" s="3">
        <v>1</v>
      </c>
      <c r="CK70" s="3"/>
      <c r="CL70" s="3"/>
      <c r="CM70" s="3"/>
      <c r="CN70" s="3"/>
      <c r="CO70" s="3"/>
      <c r="CP70" s="3"/>
      <c r="CQ70" s="3"/>
      <c r="CR70" s="3"/>
      <c r="CS70" s="3"/>
      <c r="CT70" s="3"/>
      <c r="CU70" s="3">
        <v>1</v>
      </c>
      <c r="CV70" s="3">
        <v>1</v>
      </c>
      <c r="CW70" s="3"/>
      <c r="CX70" s="3"/>
      <c r="CY70" s="3"/>
      <c r="CZ70" s="3"/>
      <c r="DA70" s="3">
        <v>1</v>
      </c>
      <c r="DB70" s="3"/>
      <c r="DC70" s="3"/>
      <c r="DD70" s="3"/>
      <c r="DE70" s="3"/>
      <c r="DF70" s="3"/>
      <c r="DG70" s="3"/>
      <c r="DH70" s="3"/>
      <c r="DI70" s="3"/>
      <c r="DJ70" s="3"/>
      <c r="DK70" s="3"/>
      <c r="DL70" s="3"/>
      <c r="DM70" s="3"/>
      <c r="DN70" s="3"/>
      <c r="DO70" s="3"/>
      <c r="DP70" s="3">
        <v>1</v>
      </c>
      <c r="DQ70" s="3"/>
      <c r="DR70" s="3"/>
      <c r="DS70" s="3"/>
      <c r="DT70" s="3"/>
      <c r="DU70" s="3"/>
      <c r="DV70" s="7" t="s">
        <v>693</v>
      </c>
    </row>
    <row r="71" spans="1:126" x14ac:dyDescent="0.2">
      <c r="A71" s="3">
        <v>2011</v>
      </c>
      <c r="B71" s="3" t="s">
        <v>231</v>
      </c>
      <c r="C71" s="7" t="s">
        <v>232</v>
      </c>
      <c r="D71" s="3" t="s">
        <v>45</v>
      </c>
      <c r="E71" s="3" t="s">
        <v>233</v>
      </c>
      <c r="F71" s="3">
        <v>54</v>
      </c>
      <c r="G71" s="3">
        <v>-14.398999999999999</v>
      </c>
      <c r="H71" s="3">
        <v>-64.131</v>
      </c>
      <c r="I71" s="3" t="s">
        <v>306</v>
      </c>
      <c r="J71" s="3"/>
      <c r="K71" s="3"/>
      <c r="L71" s="3" t="s">
        <v>702</v>
      </c>
      <c r="M71" s="7" t="s">
        <v>349</v>
      </c>
      <c r="N71" s="3"/>
      <c r="O71" s="7" t="s">
        <v>340</v>
      </c>
      <c r="P71" s="3"/>
      <c r="Q71" s="3"/>
      <c r="R71" s="3" t="s">
        <v>703</v>
      </c>
      <c r="S71" s="7" t="s">
        <v>701</v>
      </c>
      <c r="T71" s="7">
        <f t="shared" si="4"/>
        <v>3</v>
      </c>
      <c r="U71" s="3"/>
      <c r="V71" s="3"/>
      <c r="W71" s="3"/>
      <c r="X71" s="3"/>
      <c r="Y71" s="3"/>
      <c r="Z71" s="3"/>
      <c r="AA71" s="3"/>
      <c r="AB71" s="3"/>
      <c r="AC71" s="3">
        <v>1</v>
      </c>
      <c r="AD71" s="3"/>
      <c r="AE71" s="3"/>
      <c r="AF71" s="3"/>
      <c r="AG71" s="3"/>
      <c r="AH71" s="3"/>
      <c r="AI71" s="3"/>
      <c r="AJ71" s="3"/>
      <c r="AK71" s="3"/>
      <c r="AL71" s="3"/>
      <c r="AM71" s="3"/>
      <c r="AN71" s="3"/>
      <c r="AO71" s="3"/>
      <c r="AP71" s="3"/>
      <c r="AQ71" s="3">
        <v>1</v>
      </c>
      <c r="AR71" s="3"/>
      <c r="AS71" s="3"/>
      <c r="AT71" s="3">
        <v>1</v>
      </c>
      <c r="AU71" s="3" t="s">
        <v>528</v>
      </c>
      <c r="AV71" s="7">
        <f t="shared" si="3"/>
        <v>1</v>
      </c>
      <c r="AW71" s="3"/>
      <c r="AX71" s="3"/>
      <c r="AY71" s="3"/>
      <c r="AZ71" s="3"/>
      <c r="BA71" s="3"/>
      <c r="BB71" s="3"/>
      <c r="BC71" s="3"/>
      <c r="BD71" s="3"/>
      <c r="BE71" s="3">
        <v>1</v>
      </c>
      <c r="BF71" s="3"/>
      <c r="BG71" s="3"/>
      <c r="BH71" s="3"/>
      <c r="BI71" s="3"/>
      <c r="BJ71" s="3"/>
      <c r="BK71" s="3"/>
      <c r="BL71" s="3"/>
      <c r="BM71" s="3"/>
      <c r="BN71" s="3"/>
      <c r="BO71" s="3"/>
      <c r="BP71" s="3"/>
      <c r="BQ71" s="3"/>
      <c r="BR71" s="3"/>
      <c r="BS71" s="3"/>
      <c r="BT71" s="3" t="s">
        <v>906</v>
      </c>
      <c r="BU71" s="3"/>
      <c r="BV71" s="3"/>
      <c r="BW71" s="3"/>
      <c r="BX71" s="3"/>
      <c r="BY71" s="3"/>
      <c r="BZ71" s="3"/>
      <c r="CA71" s="3"/>
      <c r="CB71" s="3"/>
      <c r="CC71" s="3"/>
      <c r="CD71" s="3"/>
      <c r="CE71" s="3"/>
      <c r="CF71" s="3"/>
      <c r="CG71" s="3"/>
      <c r="CH71" s="3"/>
      <c r="CI71" s="3"/>
      <c r="CJ71" s="3"/>
      <c r="CK71" s="3">
        <v>1</v>
      </c>
      <c r="CL71" s="3"/>
      <c r="CM71" s="3"/>
      <c r="CN71" s="3">
        <v>1</v>
      </c>
      <c r="CO71" s="3"/>
      <c r="CP71" s="3"/>
      <c r="CQ71" s="3"/>
      <c r="CR71" s="3"/>
      <c r="CS71" s="3"/>
      <c r="CT71" s="3"/>
      <c r="CU71" s="3"/>
      <c r="CV71" s="3"/>
      <c r="CW71" s="3"/>
      <c r="CX71" s="3"/>
      <c r="CY71" s="3"/>
      <c r="CZ71" s="3"/>
      <c r="DA71" s="3">
        <v>1</v>
      </c>
      <c r="DB71" s="3"/>
      <c r="DC71" s="3"/>
      <c r="DD71" s="3"/>
      <c r="DE71" s="3"/>
      <c r="DF71" s="3"/>
      <c r="DG71" s="3"/>
      <c r="DH71" s="3"/>
      <c r="DI71" s="3"/>
      <c r="DJ71" s="3"/>
      <c r="DK71" s="3"/>
      <c r="DL71" s="3"/>
      <c r="DM71" s="3"/>
      <c r="DN71" s="3"/>
      <c r="DO71" s="3"/>
      <c r="DP71" s="3"/>
      <c r="DQ71" s="3"/>
      <c r="DR71" s="3"/>
      <c r="DS71" s="3"/>
      <c r="DT71" s="3"/>
      <c r="DU71" s="3"/>
      <c r="DV71" s="3" t="s">
        <v>704</v>
      </c>
    </row>
    <row r="72" spans="1:126" x14ac:dyDescent="0.2">
      <c r="A72" s="3">
        <v>2011</v>
      </c>
      <c r="B72" s="3" t="s">
        <v>228</v>
      </c>
      <c r="C72" s="7" t="s">
        <v>229</v>
      </c>
      <c r="D72" s="3" t="s">
        <v>87</v>
      </c>
      <c r="E72" s="3" t="s">
        <v>230</v>
      </c>
      <c r="F72" s="3">
        <v>16</v>
      </c>
      <c r="G72" s="3">
        <v>-17.2</v>
      </c>
      <c r="H72" s="3">
        <v>-70.966999999999999</v>
      </c>
      <c r="I72" s="3" t="s">
        <v>306</v>
      </c>
      <c r="J72" s="3"/>
      <c r="K72" s="3"/>
      <c r="L72" s="3" t="s">
        <v>705</v>
      </c>
      <c r="M72" s="7" t="s">
        <v>284</v>
      </c>
      <c r="N72" s="3"/>
      <c r="O72" s="7" t="s">
        <v>340</v>
      </c>
      <c r="P72" s="3"/>
      <c r="Q72" s="3" t="s">
        <v>708</v>
      </c>
      <c r="R72" s="3" t="s">
        <v>707</v>
      </c>
      <c r="S72" s="7" t="s">
        <v>706</v>
      </c>
      <c r="T72" s="7">
        <f t="shared" si="4"/>
        <v>5</v>
      </c>
      <c r="U72" s="3"/>
      <c r="V72" s="3"/>
      <c r="W72" s="3"/>
      <c r="X72" s="3"/>
      <c r="Y72" s="3"/>
      <c r="Z72" s="3">
        <v>1</v>
      </c>
      <c r="AA72" s="3"/>
      <c r="AB72" s="3">
        <v>1</v>
      </c>
      <c r="AC72" s="3"/>
      <c r="AD72" s="3">
        <v>1</v>
      </c>
      <c r="AE72" s="3"/>
      <c r="AF72" s="3"/>
      <c r="AG72" s="3"/>
      <c r="AH72" s="3"/>
      <c r="AI72" s="3"/>
      <c r="AJ72" s="3"/>
      <c r="AK72" s="3"/>
      <c r="AL72" s="3"/>
      <c r="AM72" s="3"/>
      <c r="AN72" s="3"/>
      <c r="AO72" s="3">
        <v>1</v>
      </c>
      <c r="AP72" s="3"/>
      <c r="AQ72" s="3"/>
      <c r="AR72" s="3"/>
      <c r="AS72" s="3"/>
      <c r="AT72" s="3">
        <v>1</v>
      </c>
      <c r="AU72" s="3" t="s">
        <v>774</v>
      </c>
      <c r="AV72" s="7">
        <f t="shared" si="3"/>
        <v>3</v>
      </c>
      <c r="AW72" s="3">
        <v>1</v>
      </c>
      <c r="AX72" s="3"/>
      <c r="AY72" s="3"/>
      <c r="AZ72" s="3"/>
      <c r="BA72" s="3"/>
      <c r="BB72" s="3"/>
      <c r="BC72" s="3"/>
      <c r="BD72" s="3"/>
      <c r="BE72" s="3">
        <v>1</v>
      </c>
      <c r="BF72" s="3">
        <v>1</v>
      </c>
      <c r="BG72" s="3"/>
      <c r="BH72" s="3"/>
      <c r="BI72" s="3"/>
      <c r="BJ72" s="3"/>
      <c r="BK72" s="3"/>
      <c r="BL72" s="3"/>
      <c r="BM72" s="3"/>
      <c r="BN72" s="3"/>
      <c r="BO72" s="3"/>
      <c r="BP72" s="3"/>
      <c r="BQ72" s="3"/>
      <c r="BR72" s="3"/>
      <c r="BS72" s="3"/>
      <c r="BT72" s="3" t="s">
        <v>833</v>
      </c>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v>1</v>
      </c>
      <c r="DA72" s="3"/>
      <c r="DB72" s="3"/>
      <c r="DC72" s="3"/>
      <c r="DD72" s="3"/>
      <c r="DE72" s="3">
        <v>1</v>
      </c>
      <c r="DF72" s="3"/>
      <c r="DG72" s="3"/>
      <c r="DH72" s="3"/>
      <c r="DI72" s="3"/>
      <c r="DJ72" s="3"/>
      <c r="DK72" s="3"/>
      <c r="DL72" s="3"/>
      <c r="DM72" s="3"/>
      <c r="DN72" s="3"/>
      <c r="DO72" s="3"/>
      <c r="DP72" s="3"/>
      <c r="DQ72" s="3"/>
      <c r="DR72" s="3"/>
      <c r="DS72" s="3"/>
      <c r="DT72" s="3"/>
      <c r="DU72" s="3"/>
      <c r="DV72" s="3" t="s">
        <v>709</v>
      </c>
    </row>
    <row r="73" spans="1:126" x14ac:dyDescent="0.2">
      <c r="A73" s="3">
        <v>2009</v>
      </c>
      <c r="B73" s="3" t="s">
        <v>234</v>
      </c>
      <c r="C73" s="7" t="s">
        <v>235</v>
      </c>
      <c r="D73" s="3" t="s">
        <v>7</v>
      </c>
      <c r="E73" s="3" t="s">
        <v>236</v>
      </c>
      <c r="F73" s="3">
        <v>14</v>
      </c>
      <c r="G73" s="3">
        <v>14.141</v>
      </c>
      <c r="H73" s="3">
        <v>38.707999999999998</v>
      </c>
      <c r="I73" s="3" t="s">
        <v>254</v>
      </c>
      <c r="J73" s="3"/>
      <c r="K73" s="3" t="s">
        <v>273</v>
      </c>
      <c r="L73" s="3"/>
      <c r="M73" s="7" t="s">
        <v>289</v>
      </c>
      <c r="N73" s="7" t="s">
        <v>357</v>
      </c>
      <c r="O73" s="7" t="s">
        <v>341</v>
      </c>
      <c r="P73" s="7" t="s">
        <v>273</v>
      </c>
      <c r="Q73" s="7" t="s">
        <v>274</v>
      </c>
      <c r="R73" s="7" t="s">
        <v>710</v>
      </c>
      <c r="S73" s="7" t="s">
        <v>808</v>
      </c>
      <c r="T73" s="7">
        <f t="shared" si="4"/>
        <v>5</v>
      </c>
      <c r="U73" s="3">
        <v>1</v>
      </c>
      <c r="V73" s="3"/>
      <c r="W73" s="3"/>
      <c r="X73" s="3"/>
      <c r="Y73" s="3">
        <v>1</v>
      </c>
      <c r="Z73" s="3"/>
      <c r="AA73" s="3"/>
      <c r="AB73" s="3">
        <v>1</v>
      </c>
      <c r="AC73" s="3">
        <v>1</v>
      </c>
      <c r="AD73" s="3"/>
      <c r="AE73" s="3"/>
      <c r="AF73" s="3">
        <v>1</v>
      </c>
      <c r="AG73" s="3"/>
      <c r="AH73" s="3"/>
      <c r="AI73" s="3"/>
      <c r="AJ73" s="3"/>
      <c r="AK73" s="3"/>
      <c r="AL73" s="3"/>
      <c r="AM73" s="3"/>
      <c r="AN73" s="3"/>
      <c r="AO73" s="3"/>
      <c r="AP73" s="3"/>
      <c r="AQ73" s="3"/>
      <c r="AR73" s="3"/>
      <c r="AS73" s="3"/>
      <c r="AT73" s="3"/>
      <c r="AU73" s="3" t="s">
        <v>756</v>
      </c>
      <c r="AV73" s="7">
        <f t="shared" si="3"/>
        <v>2</v>
      </c>
      <c r="AW73" s="3"/>
      <c r="AX73" s="3"/>
      <c r="AY73" s="3"/>
      <c r="AZ73" s="3"/>
      <c r="BA73" s="3"/>
      <c r="BB73" s="3"/>
      <c r="BC73" s="3"/>
      <c r="BD73" s="3"/>
      <c r="BE73" s="3"/>
      <c r="BF73" s="3"/>
      <c r="BG73" s="3"/>
      <c r="BH73" s="3"/>
      <c r="BI73" s="3"/>
      <c r="BJ73" s="3"/>
      <c r="BK73" s="3"/>
      <c r="BL73" s="3"/>
      <c r="BM73" s="3"/>
      <c r="BN73" s="3"/>
      <c r="BO73" s="3">
        <v>1</v>
      </c>
      <c r="BP73" s="3">
        <v>1</v>
      </c>
      <c r="BQ73" s="3"/>
      <c r="BR73" s="3"/>
      <c r="BS73" s="3"/>
      <c r="BT73" s="3" t="s">
        <v>910</v>
      </c>
      <c r="BU73" s="3"/>
      <c r="BV73" s="3"/>
      <c r="BW73" s="3"/>
      <c r="BX73" s="3"/>
      <c r="BY73" s="3"/>
      <c r="BZ73" s="3"/>
      <c r="CA73" s="3"/>
      <c r="CB73" s="3"/>
      <c r="CC73" s="3"/>
      <c r="CD73" s="3"/>
      <c r="CE73" s="3"/>
      <c r="CF73" s="3"/>
      <c r="CG73" s="3"/>
      <c r="CH73" s="3"/>
      <c r="CI73" s="3"/>
      <c r="CJ73" s="3"/>
      <c r="CK73" s="3">
        <v>1</v>
      </c>
      <c r="CL73" s="3"/>
      <c r="CM73" s="3"/>
      <c r="CN73" s="3"/>
      <c r="CO73" s="3"/>
      <c r="CP73" s="3"/>
      <c r="CQ73" s="3"/>
      <c r="CR73" s="3"/>
      <c r="CS73" s="3"/>
      <c r="CT73" s="3"/>
      <c r="CU73" s="3"/>
      <c r="CV73" s="3"/>
      <c r="CW73" s="3"/>
      <c r="CX73" s="3"/>
      <c r="CY73" s="3"/>
      <c r="CZ73" s="3">
        <v>1</v>
      </c>
      <c r="DA73" s="3"/>
      <c r="DB73" s="3"/>
      <c r="DC73" s="3"/>
      <c r="DD73" s="3"/>
      <c r="DE73" s="3"/>
      <c r="DF73" s="3"/>
      <c r="DG73" s="3"/>
      <c r="DH73" s="3"/>
      <c r="DI73" s="3"/>
      <c r="DJ73" s="3"/>
      <c r="DK73" s="3">
        <v>1</v>
      </c>
      <c r="DL73" s="3"/>
      <c r="DM73" s="3">
        <v>1</v>
      </c>
      <c r="DN73" s="3">
        <v>1</v>
      </c>
      <c r="DO73" s="3">
        <v>1</v>
      </c>
      <c r="DP73" s="3"/>
      <c r="DQ73" s="3"/>
      <c r="DR73" s="3"/>
      <c r="DS73" s="3"/>
      <c r="DT73" s="3"/>
      <c r="DU73" s="3"/>
      <c r="DV73" s="3" t="s">
        <v>711</v>
      </c>
    </row>
    <row r="74" spans="1:126" x14ac:dyDescent="0.2">
      <c r="A74" s="3">
        <v>2008</v>
      </c>
      <c r="B74" s="3" t="s">
        <v>237</v>
      </c>
      <c r="C74" s="7" t="s">
        <v>238</v>
      </c>
      <c r="D74" s="3" t="s">
        <v>45</v>
      </c>
      <c r="E74" s="3" t="s">
        <v>239</v>
      </c>
      <c r="F74" s="3">
        <v>58</v>
      </c>
      <c r="G74" s="3">
        <v>40.25</v>
      </c>
      <c r="H74" s="3">
        <v>-124.35</v>
      </c>
      <c r="I74" s="3" t="s">
        <v>298</v>
      </c>
      <c r="J74" s="3" t="s">
        <v>713</v>
      </c>
      <c r="K74" s="3" t="s">
        <v>714</v>
      </c>
      <c r="L74" s="7" t="s">
        <v>280</v>
      </c>
      <c r="M74" s="7" t="s">
        <v>281</v>
      </c>
      <c r="N74" s="3"/>
      <c r="O74" s="7" t="s">
        <v>342</v>
      </c>
      <c r="P74" s="3"/>
      <c r="Q74" s="3"/>
      <c r="R74" s="3" t="s">
        <v>716</v>
      </c>
      <c r="S74" s="7" t="s">
        <v>712</v>
      </c>
      <c r="T74" s="7">
        <f t="shared" si="4"/>
        <v>2</v>
      </c>
      <c r="U74" s="3"/>
      <c r="V74" s="3"/>
      <c r="W74" s="3"/>
      <c r="X74" s="3"/>
      <c r="Y74" s="3"/>
      <c r="Z74" s="3"/>
      <c r="AA74" s="3"/>
      <c r="AB74" s="3"/>
      <c r="AC74" s="3"/>
      <c r="AD74" s="3"/>
      <c r="AE74" s="3"/>
      <c r="AF74" s="3"/>
      <c r="AG74" s="3"/>
      <c r="AH74" s="3"/>
      <c r="AI74" s="3"/>
      <c r="AJ74" s="3"/>
      <c r="AK74" s="3">
        <v>1</v>
      </c>
      <c r="AL74" s="3"/>
      <c r="AM74" s="3"/>
      <c r="AN74" s="3"/>
      <c r="AO74" s="3"/>
      <c r="AP74" s="3"/>
      <c r="AQ74" s="3"/>
      <c r="AR74" s="3">
        <v>1</v>
      </c>
      <c r="AS74" s="3"/>
      <c r="AT74" s="3"/>
      <c r="AU74" s="3" t="s">
        <v>755</v>
      </c>
      <c r="AV74" s="7">
        <f t="shared" si="3"/>
        <v>2</v>
      </c>
      <c r="AW74" s="3"/>
      <c r="AX74" s="3">
        <v>1</v>
      </c>
      <c r="AY74" s="3"/>
      <c r="AZ74" s="3"/>
      <c r="BA74" s="3"/>
      <c r="BB74" s="3">
        <v>1</v>
      </c>
      <c r="BC74" s="3"/>
      <c r="BD74" s="3"/>
      <c r="BE74" s="3"/>
      <c r="BF74" s="3"/>
      <c r="BG74" s="3"/>
      <c r="BH74" s="3"/>
      <c r="BI74" s="3"/>
      <c r="BJ74" s="3"/>
      <c r="BK74" s="3"/>
      <c r="BL74" s="3"/>
      <c r="BM74" s="3"/>
      <c r="BN74" s="3"/>
      <c r="BO74" s="3"/>
      <c r="BP74" s="3"/>
      <c r="BQ74" s="3"/>
      <c r="BR74" s="3"/>
      <c r="BS74" s="3"/>
      <c r="BT74" s="3" t="s">
        <v>907</v>
      </c>
      <c r="BU74" s="3"/>
      <c r="BV74" s="3"/>
      <c r="BW74" s="3"/>
      <c r="BX74" s="3"/>
      <c r="BY74" s="3"/>
      <c r="BZ74" s="3"/>
      <c r="CA74" s="3"/>
      <c r="CB74" s="3"/>
      <c r="CC74" s="3"/>
      <c r="CD74" s="3"/>
      <c r="CE74" s="3"/>
      <c r="CF74" s="3"/>
      <c r="CG74" s="3"/>
      <c r="CH74" s="3"/>
      <c r="CI74" s="3">
        <v>1</v>
      </c>
      <c r="CJ74" s="3"/>
      <c r="CK74" s="3"/>
      <c r="CL74" s="3"/>
      <c r="CM74" s="3"/>
      <c r="CN74" s="3"/>
      <c r="CO74" s="3"/>
      <c r="CP74" s="3"/>
      <c r="CQ74" s="3"/>
      <c r="CR74" s="3"/>
      <c r="CS74" s="3"/>
      <c r="CT74" s="3"/>
      <c r="CU74" s="3"/>
      <c r="CV74" s="3"/>
      <c r="CW74" s="3"/>
      <c r="CX74" s="3"/>
      <c r="CY74" s="3"/>
      <c r="CZ74" s="3">
        <v>1</v>
      </c>
      <c r="DA74" s="3"/>
      <c r="DB74" s="3"/>
      <c r="DC74" s="3"/>
      <c r="DD74" s="3"/>
      <c r="DE74" s="3"/>
      <c r="DF74" s="3"/>
      <c r="DG74" s="3"/>
      <c r="DH74" s="3"/>
      <c r="DI74" s="3">
        <v>1</v>
      </c>
      <c r="DJ74" s="3"/>
      <c r="DK74" s="3"/>
      <c r="DL74" s="3"/>
      <c r="DM74" s="3"/>
      <c r="DN74" s="3"/>
      <c r="DO74" s="3"/>
      <c r="DP74" s="3"/>
      <c r="DQ74" s="3"/>
      <c r="DR74" s="3"/>
      <c r="DS74" s="3"/>
      <c r="DT74" s="3"/>
      <c r="DU74" s="3"/>
      <c r="DV74" s="3" t="s">
        <v>715</v>
      </c>
    </row>
    <row r="75" spans="1:126" x14ac:dyDescent="0.2">
      <c r="A75" s="3">
        <v>2006</v>
      </c>
      <c r="B75" s="3" t="s">
        <v>240</v>
      </c>
      <c r="C75" s="7" t="s">
        <v>241</v>
      </c>
      <c r="D75" s="3" t="s">
        <v>13</v>
      </c>
      <c r="E75" s="3" t="s">
        <v>242</v>
      </c>
      <c r="F75" s="3">
        <v>50</v>
      </c>
      <c r="G75" s="3">
        <v>33.015000000000001</v>
      </c>
      <c r="H75" s="3">
        <v>-107.69499999999999</v>
      </c>
      <c r="I75" s="3" t="s">
        <v>306</v>
      </c>
      <c r="J75" s="3"/>
      <c r="K75" s="3"/>
      <c r="L75" s="7" t="s">
        <v>351</v>
      </c>
      <c r="M75" s="7" t="s">
        <v>281</v>
      </c>
      <c r="N75" s="3"/>
      <c r="O75" s="7" t="s">
        <v>342</v>
      </c>
      <c r="P75" s="3"/>
      <c r="Q75" s="3" t="s">
        <v>718</v>
      </c>
      <c r="R75" s="3" t="s">
        <v>717</v>
      </c>
      <c r="S75" s="7" t="s">
        <v>809</v>
      </c>
      <c r="T75" s="7">
        <f t="shared" si="4"/>
        <v>5</v>
      </c>
      <c r="U75" s="3"/>
      <c r="V75" s="3"/>
      <c r="W75" s="3"/>
      <c r="X75" s="3"/>
      <c r="Y75" s="3"/>
      <c r="Z75" s="3">
        <v>1</v>
      </c>
      <c r="AA75" s="3">
        <v>1</v>
      </c>
      <c r="AB75" s="3">
        <v>1</v>
      </c>
      <c r="AC75" s="3"/>
      <c r="AD75" s="3"/>
      <c r="AE75" s="3"/>
      <c r="AF75" s="3">
        <v>1</v>
      </c>
      <c r="AG75" s="3"/>
      <c r="AH75" s="3"/>
      <c r="AI75" s="3"/>
      <c r="AJ75" s="3"/>
      <c r="AK75" s="3">
        <v>1</v>
      </c>
      <c r="AL75" s="3"/>
      <c r="AM75" s="3"/>
      <c r="AN75" s="3"/>
      <c r="AO75" s="3"/>
      <c r="AP75" s="3"/>
      <c r="AQ75" s="3"/>
      <c r="AR75" s="3"/>
      <c r="AS75" s="3"/>
      <c r="AT75" s="3"/>
      <c r="AU75" s="3" t="s">
        <v>775</v>
      </c>
      <c r="AV75" s="7">
        <f t="shared" si="3"/>
        <v>3</v>
      </c>
      <c r="AW75" s="3">
        <v>1</v>
      </c>
      <c r="AX75" s="3">
        <v>1</v>
      </c>
      <c r="AY75" s="3"/>
      <c r="AZ75" s="3"/>
      <c r="BA75" s="3"/>
      <c r="BB75" s="3"/>
      <c r="BC75" s="3"/>
      <c r="BD75" s="3"/>
      <c r="BE75" s="3"/>
      <c r="BF75" s="3"/>
      <c r="BG75" s="3"/>
      <c r="BH75" s="3"/>
      <c r="BI75" s="3"/>
      <c r="BJ75" s="3"/>
      <c r="BK75" s="3">
        <v>1</v>
      </c>
      <c r="BL75" s="3"/>
      <c r="BM75" s="3"/>
      <c r="BN75" s="3"/>
      <c r="BO75" s="3"/>
      <c r="BP75" s="3"/>
      <c r="BQ75" s="3"/>
      <c r="BR75" s="3"/>
      <c r="BS75" s="3"/>
      <c r="BT75" s="3" t="s">
        <v>939</v>
      </c>
      <c r="BU75" s="3"/>
      <c r="BV75" s="3"/>
      <c r="BW75" s="3"/>
      <c r="BX75" s="3"/>
      <c r="BY75" s="3"/>
      <c r="BZ75" s="3">
        <v>1</v>
      </c>
      <c r="CA75" s="3"/>
      <c r="CB75" s="3"/>
      <c r="CC75" s="3"/>
      <c r="CD75" s="3"/>
      <c r="CE75" s="3"/>
      <c r="CF75" s="3">
        <v>1</v>
      </c>
      <c r="CG75" s="3"/>
      <c r="CH75" s="3"/>
      <c r="CI75" s="3"/>
      <c r="CJ75" s="3"/>
      <c r="CK75" s="3"/>
      <c r="CL75" s="3"/>
      <c r="CM75" s="3"/>
      <c r="CN75" s="3"/>
      <c r="CO75" s="3"/>
      <c r="CP75" s="3"/>
      <c r="CQ75" s="3"/>
      <c r="CR75" s="3"/>
      <c r="CS75" s="3"/>
      <c r="CT75" s="3"/>
      <c r="CU75" s="3"/>
      <c r="CV75" s="3"/>
      <c r="CW75" s="3"/>
      <c r="CX75" s="3"/>
      <c r="CY75" s="3"/>
      <c r="CZ75" s="3">
        <v>1</v>
      </c>
      <c r="DA75" s="3"/>
      <c r="DB75" s="3">
        <v>1</v>
      </c>
      <c r="DC75" s="3"/>
      <c r="DD75" s="3"/>
      <c r="DE75" s="3"/>
      <c r="DF75" s="3"/>
      <c r="DG75" s="3"/>
      <c r="DH75" s="3"/>
      <c r="DI75" s="3"/>
      <c r="DJ75" s="3"/>
      <c r="DK75" s="3"/>
      <c r="DL75" s="3"/>
      <c r="DM75" s="3"/>
      <c r="DN75" s="3"/>
      <c r="DO75" s="3"/>
      <c r="DP75" s="3"/>
      <c r="DQ75" s="3"/>
      <c r="DR75" s="3"/>
      <c r="DS75" s="3"/>
      <c r="DT75" s="3"/>
      <c r="DU75" s="3"/>
      <c r="DV75" s="3" t="s">
        <v>719</v>
      </c>
    </row>
  </sheetData>
  <autoFilter ref="B1:AU75" xr:uid="{00000000-0009-0000-0000-000000000000}"/>
  <sortState xmlns:xlrd2="http://schemas.microsoft.com/office/spreadsheetml/2017/richdata2" ref="A2:AZ77">
    <sortCondition descending="1" ref="A2:A77"/>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54"/>
  <sheetViews>
    <sheetView topLeftCell="J1" zoomScaleNormal="100" workbookViewId="0">
      <selection activeCell="S30" sqref="S30"/>
    </sheetView>
    <sheetView tabSelected="1" topLeftCell="P1" workbookViewId="1">
      <selection activeCell="S30" sqref="S30"/>
    </sheetView>
  </sheetViews>
  <sheetFormatPr defaultRowHeight="12.75" x14ac:dyDescent="0.2"/>
  <cols>
    <col min="1" max="1" width="9.140625" style="11"/>
    <col min="2" max="2" width="14.140625" style="11" customWidth="1"/>
    <col min="3" max="3" width="20.7109375" style="11" bestFit="1" customWidth="1"/>
    <col min="4" max="4" width="15.85546875" style="11" bestFit="1" customWidth="1"/>
    <col min="5" max="5" width="9.140625" style="11"/>
    <col min="6" max="6" width="11.5703125" style="11" customWidth="1"/>
    <col min="7" max="8" width="9.140625" style="11"/>
    <col min="9" max="9" width="13.28515625" style="11" bestFit="1" customWidth="1"/>
    <col min="10" max="11" width="9.140625" style="11"/>
    <col min="12" max="12" width="22.42578125" style="11" bestFit="1" customWidth="1"/>
    <col min="13" max="16" width="9.140625" style="11"/>
    <col min="17" max="17" width="10.42578125" style="11" bestFit="1" customWidth="1"/>
    <col min="18" max="18" width="21.5703125" style="11" bestFit="1" customWidth="1"/>
    <col min="19" max="22" width="9.140625" style="11"/>
    <col min="23" max="23" width="30.42578125" style="18" bestFit="1" customWidth="1"/>
    <col min="24" max="25" width="9.140625" style="18"/>
    <col min="26" max="27" width="9.140625" style="11"/>
    <col min="28" max="28" width="24.42578125" style="11" bestFit="1" customWidth="1"/>
    <col min="29" max="31" width="9.140625" style="11"/>
    <col min="32" max="32" width="13.85546875" style="11" bestFit="1" customWidth="1"/>
    <col min="33" max="33" width="10.42578125" style="11" bestFit="1" customWidth="1"/>
    <col min="34" max="35" width="10.42578125" style="11" customWidth="1"/>
    <col min="36" max="36" width="12.5703125" style="11" bestFit="1" customWidth="1"/>
    <col min="37" max="37" width="13.42578125" style="11" bestFit="1" customWidth="1"/>
    <col min="38" max="44" width="9.140625" style="11"/>
    <col min="45" max="45" width="14.140625" style="11" customWidth="1"/>
    <col min="46" max="46" width="9.140625" style="11"/>
    <col min="47" max="47" width="20.85546875" style="11" customWidth="1"/>
    <col min="48" max="16384" width="9.140625" style="11"/>
  </cols>
  <sheetData>
    <row r="1" spans="1:47" s="12" customFormat="1" ht="38.25" x14ac:dyDescent="0.2">
      <c r="A1" s="12" t="s">
        <v>723</v>
      </c>
      <c r="B1" s="12" t="s">
        <v>730</v>
      </c>
      <c r="C1" s="12" t="s">
        <v>731</v>
      </c>
      <c r="D1" s="12" t="s">
        <v>732</v>
      </c>
      <c r="E1" s="12" t="s">
        <v>954</v>
      </c>
      <c r="F1" s="12" t="s">
        <v>335</v>
      </c>
      <c r="G1" s="12" t="s">
        <v>733</v>
      </c>
      <c r="I1" s="12" t="s">
        <v>251</v>
      </c>
      <c r="J1" s="12" t="s">
        <v>373</v>
      </c>
      <c r="L1" s="13" t="s">
        <v>783</v>
      </c>
      <c r="M1" s="12" t="s">
        <v>373</v>
      </c>
      <c r="N1" s="12" t="s">
        <v>784</v>
      </c>
      <c r="Q1" s="12" t="s">
        <v>266</v>
      </c>
      <c r="S1" s="12" t="s">
        <v>373</v>
      </c>
      <c r="T1" s="12" t="s">
        <v>784</v>
      </c>
      <c r="W1" s="12" t="s">
        <v>376</v>
      </c>
      <c r="X1" s="12" t="s">
        <v>373</v>
      </c>
      <c r="Y1" s="12" t="s">
        <v>784</v>
      </c>
      <c r="AB1" s="12" t="s">
        <v>941</v>
      </c>
      <c r="AC1" s="12" t="s">
        <v>373</v>
      </c>
      <c r="AD1" s="12" t="s">
        <v>784</v>
      </c>
      <c r="AF1" s="13"/>
      <c r="AG1" s="13" t="s">
        <v>955</v>
      </c>
      <c r="AH1" s="13" t="s">
        <v>957</v>
      </c>
      <c r="AI1" s="13" t="s">
        <v>958</v>
      </c>
      <c r="AJ1" s="13" t="s">
        <v>959</v>
      </c>
      <c r="AK1" s="13" t="s">
        <v>956</v>
      </c>
      <c r="AL1" s="12" t="s">
        <v>960</v>
      </c>
      <c r="AM1" s="13" t="s">
        <v>955</v>
      </c>
      <c r="AN1" s="13" t="s">
        <v>957</v>
      </c>
      <c r="AO1" s="13" t="s">
        <v>958</v>
      </c>
      <c r="AP1" s="13" t="s">
        <v>959</v>
      </c>
      <c r="AQ1" s="13" t="s">
        <v>956</v>
      </c>
      <c r="AS1" s="12" t="s">
        <v>964</v>
      </c>
      <c r="AT1" s="12" t="s">
        <v>965</v>
      </c>
      <c r="AU1" s="12" t="s">
        <v>966</v>
      </c>
    </row>
    <row r="2" spans="1:47" x14ac:dyDescent="0.2">
      <c r="A2" s="11">
        <v>2022</v>
      </c>
      <c r="B2" s="11">
        <v>9</v>
      </c>
      <c r="E2" s="11">
        <f t="shared" ref="E2:E22" si="0">SUM(C2:D2,E3)</f>
        <v>23</v>
      </c>
      <c r="F2" s="11" t="s">
        <v>320</v>
      </c>
      <c r="G2" s="11">
        <v>21</v>
      </c>
      <c r="I2" s="11" t="s">
        <v>477</v>
      </c>
      <c r="J2" s="23">
        <f>COUNTIF('Case Studies'!I:I,Metadata!I2)</f>
        <v>2</v>
      </c>
      <c r="K2" s="11">
        <v>1</v>
      </c>
      <c r="L2" s="11" t="s">
        <v>738</v>
      </c>
      <c r="M2" s="11">
        <v>8</v>
      </c>
      <c r="N2" s="11">
        <f t="shared" ref="N2:N24" si="1">100*(M2/74)</f>
        <v>10.810810810810811</v>
      </c>
      <c r="O2" s="11">
        <v>1</v>
      </c>
      <c r="Q2" s="11" t="s">
        <v>435</v>
      </c>
      <c r="R2" s="23" t="s">
        <v>436</v>
      </c>
      <c r="S2" s="11">
        <v>8</v>
      </c>
      <c r="T2" s="11">
        <f t="shared" ref="T2:T27" si="2">100*(S2/74)</f>
        <v>10.810810810810811</v>
      </c>
      <c r="U2" s="11">
        <v>1</v>
      </c>
      <c r="W2" s="19" t="s">
        <v>856</v>
      </c>
      <c r="X2" s="19">
        <v>2</v>
      </c>
      <c r="Y2" s="18">
        <f t="shared" ref="Y2:Y33" si="3">100*(X2/74)</f>
        <v>2.7027027027027026</v>
      </c>
      <c r="Z2" s="11">
        <v>1</v>
      </c>
      <c r="AB2" s="15" t="s">
        <v>942</v>
      </c>
      <c r="AC2" s="11">
        <v>8</v>
      </c>
      <c r="AD2" s="18">
        <f t="shared" ref="AD2:AD13" si="4">100*(AC2/74)</f>
        <v>10.810810810810811</v>
      </c>
      <c r="AF2" s="18">
        <v>2023</v>
      </c>
      <c r="AG2" s="18">
        <v>3</v>
      </c>
      <c r="AH2" s="18">
        <v>2</v>
      </c>
      <c r="AI2" s="18">
        <v>1</v>
      </c>
      <c r="AJ2" s="18">
        <v>1</v>
      </c>
      <c r="AK2" s="18">
        <v>1</v>
      </c>
      <c r="AS2" s="11">
        <v>1</v>
      </c>
      <c r="AT2" s="11">
        <f>COUNTIF('Case Studies'!AV:AV,Metadata!AS2)</f>
        <v>32</v>
      </c>
      <c r="AU2" s="11">
        <f>COUNTIF('Case Studies'!T:T,Metadata!AS2)</f>
        <v>15</v>
      </c>
    </row>
    <row r="3" spans="1:47" x14ac:dyDescent="0.2">
      <c r="A3" s="11">
        <v>2021</v>
      </c>
      <c r="B3" s="11">
        <v>14</v>
      </c>
      <c r="E3" s="11">
        <f t="shared" si="0"/>
        <v>23</v>
      </c>
      <c r="F3" s="11" t="s">
        <v>341</v>
      </c>
      <c r="G3" s="11">
        <v>5</v>
      </c>
      <c r="I3" s="11" t="s">
        <v>331</v>
      </c>
      <c r="J3" s="23">
        <v>19</v>
      </c>
      <c r="K3" s="11">
        <v>2</v>
      </c>
      <c r="L3" s="11" t="s">
        <v>752</v>
      </c>
      <c r="M3" s="11">
        <v>4</v>
      </c>
      <c r="N3" s="11">
        <f t="shared" si="1"/>
        <v>5.4054054054054053</v>
      </c>
      <c r="O3" s="11">
        <v>1</v>
      </c>
      <c r="Q3" s="11" t="s">
        <v>424</v>
      </c>
      <c r="R3" s="11" t="s">
        <v>418</v>
      </c>
      <c r="S3" s="11">
        <v>29</v>
      </c>
      <c r="T3" s="11">
        <f t="shared" si="2"/>
        <v>39.189189189189186</v>
      </c>
      <c r="U3" s="11">
        <v>1</v>
      </c>
      <c r="W3" s="19" t="s">
        <v>872</v>
      </c>
      <c r="X3" s="19">
        <v>2</v>
      </c>
      <c r="Y3" s="18">
        <f t="shared" si="3"/>
        <v>2.7027027027027026</v>
      </c>
      <c r="Z3" s="11">
        <v>1</v>
      </c>
      <c r="AB3" s="15" t="s">
        <v>943</v>
      </c>
      <c r="AC3" s="11">
        <v>4</v>
      </c>
      <c r="AD3" s="18">
        <f t="shared" si="4"/>
        <v>5.4054054054054053</v>
      </c>
      <c r="AF3" s="18">
        <v>2022</v>
      </c>
      <c r="AG3" s="18">
        <v>3</v>
      </c>
      <c r="AH3" s="18">
        <v>2</v>
      </c>
      <c r="AI3" s="18">
        <v>1</v>
      </c>
      <c r="AJ3" s="18">
        <v>1</v>
      </c>
      <c r="AK3" s="18">
        <v>1</v>
      </c>
      <c r="AL3" s="11">
        <v>9</v>
      </c>
      <c r="AM3" s="11">
        <v>33.333333333333329</v>
      </c>
      <c r="AN3" s="11">
        <v>22.222222222222221</v>
      </c>
      <c r="AO3" s="11">
        <v>11.111111111111111</v>
      </c>
      <c r="AP3" s="11">
        <v>11.111111111111111</v>
      </c>
      <c r="AQ3" s="11">
        <v>11.111111111111111</v>
      </c>
      <c r="AS3" s="11">
        <v>2</v>
      </c>
      <c r="AT3" s="11">
        <f>COUNTIF('Case Studies'!AV:AV,Metadata!AS3)</f>
        <v>23</v>
      </c>
      <c r="AU3" s="11">
        <f>COUNTIF('Case Studies'!T:T,Metadata!AS3)</f>
        <v>10</v>
      </c>
    </row>
    <row r="4" spans="1:47" x14ac:dyDescent="0.2">
      <c r="A4" s="11">
        <v>2020</v>
      </c>
      <c r="B4" s="11">
        <v>6</v>
      </c>
      <c r="C4" s="11">
        <v>1</v>
      </c>
      <c r="E4" s="11">
        <f t="shared" si="0"/>
        <v>23</v>
      </c>
      <c r="F4" s="11" t="s">
        <v>338</v>
      </c>
      <c r="G4" s="11">
        <v>21</v>
      </c>
      <c r="I4" s="11" t="s">
        <v>254</v>
      </c>
      <c r="J4" s="23">
        <f>COUNTIF('Case Studies'!I:I,Metadata!I4)</f>
        <v>12</v>
      </c>
      <c r="K4" s="11">
        <v>3</v>
      </c>
      <c r="L4" s="11" t="s">
        <v>757</v>
      </c>
      <c r="M4" s="11">
        <v>40</v>
      </c>
      <c r="N4" s="11">
        <f t="shared" si="1"/>
        <v>54.054054054054056</v>
      </c>
      <c r="O4" s="11">
        <v>1</v>
      </c>
      <c r="Q4" s="11" t="s">
        <v>265</v>
      </c>
      <c r="R4" s="15" t="s">
        <v>816</v>
      </c>
      <c r="S4" s="11">
        <v>22</v>
      </c>
      <c r="T4" s="11">
        <f t="shared" si="2"/>
        <v>29.72972972972973</v>
      </c>
      <c r="U4" s="11">
        <v>1</v>
      </c>
      <c r="W4" s="19" t="s">
        <v>868</v>
      </c>
      <c r="X4" s="19">
        <v>2</v>
      </c>
      <c r="Y4" s="18">
        <f t="shared" si="3"/>
        <v>2.7027027027027026</v>
      </c>
      <c r="Z4" s="11">
        <v>1</v>
      </c>
      <c r="AB4" s="15" t="s">
        <v>944</v>
      </c>
      <c r="AC4" s="11">
        <v>2</v>
      </c>
      <c r="AD4" s="18">
        <f t="shared" si="4"/>
        <v>2.7027027027027026</v>
      </c>
      <c r="AF4" s="18">
        <v>2021</v>
      </c>
      <c r="AG4" s="18">
        <v>4</v>
      </c>
      <c r="AH4" s="18">
        <v>6</v>
      </c>
      <c r="AI4" s="18">
        <v>3</v>
      </c>
      <c r="AJ4" s="18">
        <v>1</v>
      </c>
      <c r="AK4" s="18">
        <v>1</v>
      </c>
      <c r="AL4" s="11">
        <v>14</v>
      </c>
      <c r="AM4" s="11">
        <v>28.571428571428569</v>
      </c>
      <c r="AN4" s="11">
        <v>42.857142857142854</v>
      </c>
      <c r="AO4" s="11">
        <v>21.428571428571427</v>
      </c>
      <c r="AP4" s="11">
        <v>7.1428571428571423</v>
      </c>
      <c r="AQ4" s="11">
        <v>7.1428571428571423</v>
      </c>
      <c r="AS4" s="11">
        <v>3</v>
      </c>
      <c r="AT4" s="11">
        <f>COUNTIF('Case Studies'!AV:AV,Metadata!AS4)</f>
        <v>16</v>
      </c>
      <c r="AU4" s="11">
        <f>COUNTIF('Case Studies'!T:T,Metadata!AS4)</f>
        <v>20</v>
      </c>
    </row>
    <row r="5" spans="1:47" x14ac:dyDescent="0.2">
      <c r="A5" s="11">
        <v>2019</v>
      </c>
      <c r="B5" s="11">
        <v>9</v>
      </c>
      <c r="E5" s="11">
        <f t="shared" si="0"/>
        <v>22</v>
      </c>
      <c r="F5" s="11" t="s">
        <v>339</v>
      </c>
      <c r="G5" s="11">
        <v>2</v>
      </c>
      <c r="I5" s="11" t="s">
        <v>306</v>
      </c>
      <c r="J5" s="23">
        <f>COUNTIF('Case Studies'!I:I,Metadata!I5)</f>
        <v>29</v>
      </c>
      <c r="K5" s="11">
        <v>4</v>
      </c>
      <c r="L5" s="14" t="s">
        <v>778</v>
      </c>
      <c r="M5" s="11">
        <v>3</v>
      </c>
      <c r="N5" s="11">
        <f t="shared" si="1"/>
        <v>4.0540540540540544</v>
      </c>
      <c r="O5" s="11">
        <v>1</v>
      </c>
      <c r="Q5" s="11" t="s">
        <v>486</v>
      </c>
      <c r="R5" s="11" t="s">
        <v>491</v>
      </c>
      <c r="S5" s="11">
        <v>3</v>
      </c>
      <c r="T5" s="11">
        <f t="shared" si="2"/>
        <v>4.0540540540540544</v>
      </c>
      <c r="U5" s="11">
        <v>1</v>
      </c>
      <c r="W5" s="19" t="s">
        <v>819</v>
      </c>
      <c r="X5" s="19">
        <v>3</v>
      </c>
      <c r="Y5" s="18">
        <f t="shared" si="3"/>
        <v>4.0540540540540544</v>
      </c>
      <c r="Z5" s="11">
        <v>1</v>
      </c>
      <c r="AB5" s="15" t="s">
        <v>945</v>
      </c>
      <c r="AC5" s="11">
        <v>5</v>
      </c>
      <c r="AD5" s="18">
        <f t="shared" si="4"/>
        <v>6.756756756756757</v>
      </c>
      <c r="AF5" s="18">
        <v>2020</v>
      </c>
      <c r="AG5" s="18">
        <v>1</v>
      </c>
      <c r="AH5" s="18">
        <v>5</v>
      </c>
      <c r="AI5" s="18">
        <v>3</v>
      </c>
      <c r="AJ5" s="18">
        <v>1</v>
      </c>
      <c r="AK5" s="18">
        <v>0</v>
      </c>
      <c r="AL5" s="11">
        <v>7</v>
      </c>
      <c r="AM5" s="11">
        <v>14.285714285714285</v>
      </c>
      <c r="AN5" s="11">
        <v>71.428571428571431</v>
      </c>
      <c r="AO5" s="11">
        <v>42.857142857142854</v>
      </c>
      <c r="AP5" s="11">
        <v>14.285714285714285</v>
      </c>
      <c r="AS5" s="11">
        <v>4</v>
      </c>
      <c r="AT5" s="11">
        <f>COUNTIF('Case Studies'!AV:AV,Metadata!AS5)</f>
        <v>3</v>
      </c>
      <c r="AU5" s="11">
        <f>COUNTIF('Case Studies'!T:T,Metadata!AS5)</f>
        <v>6</v>
      </c>
    </row>
    <row r="6" spans="1:47" x14ac:dyDescent="0.2">
      <c r="A6" s="11">
        <v>2018</v>
      </c>
      <c r="B6" s="11">
        <v>8</v>
      </c>
      <c r="C6" s="11">
        <v>2</v>
      </c>
      <c r="E6" s="11">
        <f t="shared" si="0"/>
        <v>22</v>
      </c>
      <c r="F6" s="11" t="s">
        <v>342</v>
      </c>
      <c r="G6" s="11">
        <v>17</v>
      </c>
      <c r="I6" s="11" t="s">
        <v>282</v>
      </c>
      <c r="J6" s="23">
        <f>COUNTIF('Case Studies'!I:I,Metadata!I6)</f>
        <v>3</v>
      </c>
      <c r="K6" s="11">
        <v>5</v>
      </c>
      <c r="L6" s="11" t="s">
        <v>737</v>
      </c>
      <c r="M6" s="11">
        <v>2</v>
      </c>
      <c r="N6" s="11">
        <f t="shared" si="1"/>
        <v>2.7027027027027026</v>
      </c>
      <c r="O6" s="11">
        <v>1</v>
      </c>
      <c r="Q6" s="11" t="s">
        <v>421</v>
      </c>
      <c r="R6" s="15" t="s">
        <v>817</v>
      </c>
      <c r="S6" s="11">
        <v>13</v>
      </c>
      <c r="T6" s="11">
        <f t="shared" si="2"/>
        <v>17.567567567567568</v>
      </c>
      <c r="U6" s="11">
        <v>1</v>
      </c>
      <c r="W6" s="19" t="s">
        <v>838</v>
      </c>
      <c r="X6" s="19">
        <v>5</v>
      </c>
      <c r="Y6" s="18">
        <f t="shared" si="3"/>
        <v>6.756756756756757</v>
      </c>
      <c r="Z6" s="11">
        <v>1</v>
      </c>
      <c r="AB6" s="15" t="s">
        <v>946</v>
      </c>
      <c r="AC6" s="11">
        <v>2</v>
      </c>
      <c r="AD6" s="18">
        <f t="shared" si="4"/>
        <v>2.7027027027027026</v>
      </c>
      <c r="AF6" s="18">
        <v>2019</v>
      </c>
      <c r="AG6" s="18">
        <v>0</v>
      </c>
      <c r="AH6" s="18">
        <v>1</v>
      </c>
      <c r="AI6" s="18">
        <v>2</v>
      </c>
      <c r="AJ6" s="18">
        <v>0</v>
      </c>
      <c r="AK6" s="18">
        <v>0</v>
      </c>
      <c r="AL6" s="11">
        <v>9</v>
      </c>
      <c r="AN6" s="11">
        <v>11.111111111111111</v>
      </c>
      <c r="AO6" s="11">
        <v>22.222222222222221</v>
      </c>
      <c r="AP6" s="11">
        <v>0</v>
      </c>
      <c r="AS6" s="11">
        <v>5</v>
      </c>
      <c r="AU6" s="11">
        <f>COUNTIF('Case Studies'!T:T,Metadata!AS6)</f>
        <v>17</v>
      </c>
    </row>
    <row r="7" spans="1:47" x14ac:dyDescent="0.2">
      <c r="A7" s="11">
        <v>2017</v>
      </c>
      <c r="B7" s="11">
        <v>6</v>
      </c>
      <c r="C7" s="11">
        <v>3</v>
      </c>
      <c r="E7" s="11">
        <f t="shared" si="0"/>
        <v>20</v>
      </c>
      <c r="F7" s="11" t="s">
        <v>340</v>
      </c>
      <c r="G7" s="11">
        <v>8</v>
      </c>
      <c r="I7" s="11" t="s">
        <v>302</v>
      </c>
      <c r="J7" s="23">
        <f>COUNTIF('Case Studies'!I:I,Metadata!I7)</f>
        <v>9</v>
      </c>
      <c r="K7" s="11">
        <v>6</v>
      </c>
      <c r="L7" s="11" t="s">
        <v>750</v>
      </c>
      <c r="M7" s="11">
        <v>4</v>
      </c>
      <c r="N7" s="11">
        <f t="shared" si="1"/>
        <v>5.4054054054054053</v>
      </c>
      <c r="O7" s="11">
        <v>1</v>
      </c>
      <c r="Q7" s="11" t="s">
        <v>473</v>
      </c>
      <c r="R7" s="11" t="s">
        <v>474</v>
      </c>
      <c r="S7" s="11">
        <v>6</v>
      </c>
      <c r="T7" s="11">
        <f t="shared" si="2"/>
        <v>8.1081081081081088</v>
      </c>
      <c r="U7" s="11">
        <v>1</v>
      </c>
      <c r="W7" s="19" t="s">
        <v>883</v>
      </c>
      <c r="X7" s="19">
        <v>6</v>
      </c>
      <c r="Y7" s="18">
        <f t="shared" si="3"/>
        <v>8.1081081081081088</v>
      </c>
      <c r="Z7" s="11">
        <v>1</v>
      </c>
      <c r="AB7" s="15" t="s">
        <v>947</v>
      </c>
      <c r="AC7" s="11">
        <v>1</v>
      </c>
      <c r="AD7" s="18">
        <f t="shared" si="4"/>
        <v>1.3513513513513513</v>
      </c>
      <c r="AF7" s="18">
        <v>2018</v>
      </c>
      <c r="AG7" s="18">
        <v>5</v>
      </c>
      <c r="AH7" s="18">
        <v>5</v>
      </c>
      <c r="AI7" s="18">
        <v>4</v>
      </c>
      <c r="AJ7" s="18">
        <v>1</v>
      </c>
      <c r="AK7" s="18">
        <v>1</v>
      </c>
      <c r="AL7" s="11">
        <v>10</v>
      </c>
      <c r="AM7" s="11">
        <v>50</v>
      </c>
      <c r="AN7" s="11">
        <v>50</v>
      </c>
      <c r="AO7" s="11">
        <v>40</v>
      </c>
      <c r="AP7" s="11">
        <v>10</v>
      </c>
      <c r="AQ7" s="11">
        <v>10</v>
      </c>
      <c r="AS7" s="11">
        <v>6</v>
      </c>
      <c r="AU7" s="11">
        <f>COUNTIF('Case Studies'!T:T,Metadata!AS7)</f>
        <v>3</v>
      </c>
    </row>
    <row r="8" spans="1:47" x14ac:dyDescent="0.2">
      <c r="A8" s="11">
        <v>2016</v>
      </c>
      <c r="B8" s="11">
        <v>5</v>
      </c>
      <c r="E8" s="11">
        <f t="shared" si="0"/>
        <v>17</v>
      </c>
      <c r="K8" s="11">
        <v>7</v>
      </c>
      <c r="L8" s="11" t="s">
        <v>735</v>
      </c>
      <c r="M8" s="11">
        <v>16</v>
      </c>
      <c r="N8" s="11">
        <f t="shared" si="1"/>
        <v>21.621621621621621</v>
      </c>
      <c r="O8" s="11">
        <v>1</v>
      </c>
      <c r="Q8" s="11" t="s">
        <v>493</v>
      </c>
      <c r="R8" s="11" t="s">
        <v>494</v>
      </c>
      <c r="S8" s="11">
        <v>2</v>
      </c>
      <c r="T8" s="11">
        <f t="shared" si="2"/>
        <v>2.7027027027027026</v>
      </c>
      <c r="U8" s="11">
        <v>1</v>
      </c>
      <c r="W8" s="19" t="s">
        <v>832</v>
      </c>
      <c r="X8" s="19">
        <v>2</v>
      </c>
      <c r="Y8" s="18">
        <f t="shared" si="3"/>
        <v>2.7027027027027026</v>
      </c>
      <c r="Z8" s="11">
        <v>1</v>
      </c>
      <c r="AB8" s="15" t="s">
        <v>948</v>
      </c>
      <c r="AC8" s="11">
        <v>3</v>
      </c>
      <c r="AD8" s="18">
        <f t="shared" si="4"/>
        <v>4.0540540540540544</v>
      </c>
      <c r="AF8" s="18">
        <v>2017</v>
      </c>
      <c r="AG8" s="18">
        <v>5</v>
      </c>
      <c r="AH8" s="18">
        <v>4</v>
      </c>
      <c r="AI8" s="18">
        <v>3</v>
      </c>
      <c r="AJ8" s="18">
        <v>2</v>
      </c>
      <c r="AK8" s="18">
        <v>3</v>
      </c>
      <c r="AL8" s="11">
        <v>9</v>
      </c>
      <c r="AM8" s="11">
        <v>55.555555555555557</v>
      </c>
      <c r="AN8" s="11">
        <v>44.444444444444443</v>
      </c>
      <c r="AO8" s="11">
        <v>33.333333333333329</v>
      </c>
      <c r="AP8" s="11">
        <v>22.222222222222221</v>
      </c>
      <c r="AQ8" s="11">
        <v>33.333333333333329</v>
      </c>
      <c r="AS8" s="11">
        <v>7</v>
      </c>
      <c r="AU8" s="11">
        <f>COUNTIF('Case Studies'!T:T,Metadata!AS8)</f>
        <v>1</v>
      </c>
    </row>
    <row r="9" spans="1:47" x14ac:dyDescent="0.2">
      <c r="A9" s="11">
        <v>2015</v>
      </c>
      <c r="B9" s="11">
        <v>4</v>
      </c>
      <c r="E9" s="11">
        <f t="shared" si="0"/>
        <v>17</v>
      </c>
      <c r="K9" s="11">
        <v>8</v>
      </c>
      <c r="L9" s="11" t="s">
        <v>742</v>
      </c>
      <c r="M9" s="11">
        <v>7</v>
      </c>
      <c r="N9" s="11">
        <f t="shared" si="1"/>
        <v>9.4594594594594597</v>
      </c>
      <c r="O9" s="11">
        <v>1</v>
      </c>
      <c r="Q9" s="11" t="s">
        <v>457</v>
      </c>
      <c r="R9" s="23" t="s">
        <v>458</v>
      </c>
      <c r="S9" s="11">
        <v>13</v>
      </c>
      <c r="T9" s="11">
        <f t="shared" si="2"/>
        <v>17.567567567567568</v>
      </c>
      <c r="U9" s="11">
        <v>1</v>
      </c>
      <c r="W9" s="19" t="s">
        <v>899</v>
      </c>
      <c r="X9" s="19">
        <v>2</v>
      </c>
      <c r="Y9" s="18">
        <f t="shared" si="3"/>
        <v>2.7027027027027026</v>
      </c>
      <c r="Z9" s="11">
        <v>1</v>
      </c>
      <c r="AB9" s="15" t="s">
        <v>949</v>
      </c>
      <c r="AC9" s="11">
        <v>3</v>
      </c>
      <c r="AD9" s="18">
        <f t="shared" si="4"/>
        <v>4.0540540540540544</v>
      </c>
      <c r="AF9" s="18">
        <v>2016</v>
      </c>
      <c r="AG9" s="18">
        <v>2</v>
      </c>
      <c r="AH9" s="18">
        <v>2</v>
      </c>
      <c r="AI9" s="18">
        <v>0</v>
      </c>
      <c r="AJ9" s="18">
        <v>0</v>
      </c>
      <c r="AK9" s="18">
        <v>0</v>
      </c>
      <c r="AL9" s="11">
        <v>5</v>
      </c>
      <c r="AM9" s="11">
        <v>40</v>
      </c>
      <c r="AN9" s="11">
        <v>40</v>
      </c>
      <c r="AO9" s="11">
        <v>0</v>
      </c>
      <c r="AP9" s="11">
        <v>0</v>
      </c>
      <c r="AS9" s="11">
        <v>8</v>
      </c>
      <c r="AU9" s="11">
        <f>COUNTIF('Case Studies'!T:T,Metadata!AS9)</f>
        <v>1</v>
      </c>
    </row>
    <row r="10" spans="1:47" x14ac:dyDescent="0.2">
      <c r="A10" s="11">
        <v>2014</v>
      </c>
      <c r="B10" s="11">
        <v>2</v>
      </c>
      <c r="C10" s="11">
        <v>2</v>
      </c>
      <c r="E10" s="11">
        <f t="shared" si="0"/>
        <v>17</v>
      </c>
      <c r="K10" s="11">
        <v>9</v>
      </c>
      <c r="L10" s="11" t="s">
        <v>748</v>
      </c>
      <c r="M10" s="11">
        <v>6</v>
      </c>
      <c r="N10" s="11">
        <f t="shared" si="1"/>
        <v>8.1081081081081088</v>
      </c>
      <c r="O10" s="11">
        <v>1</v>
      </c>
      <c r="Q10" s="11" t="s">
        <v>530</v>
      </c>
      <c r="R10" s="23" t="s">
        <v>346</v>
      </c>
      <c r="S10" s="11">
        <v>4</v>
      </c>
      <c r="T10" s="11">
        <f t="shared" si="2"/>
        <v>5.4054054054054053</v>
      </c>
      <c r="U10" s="11">
        <v>1</v>
      </c>
      <c r="W10" s="19" t="s">
        <v>887</v>
      </c>
      <c r="X10" s="19">
        <v>3</v>
      </c>
      <c r="Y10" s="18">
        <f t="shared" si="3"/>
        <v>4.0540540540540544</v>
      </c>
      <c r="Z10" s="11">
        <v>1</v>
      </c>
      <c r="AB10" s="15" t="s">
        <v>950</v>
      </c>
      <c r="AC10" s="11">
        <v>3</v>
      </c>
      <c r="AD10" s="18">
        <f t="shared" si="4"/>
        <v>4.0540540540540544</v>
      </c>
      <c r="AF10" s="18">
        <v>2015</v>
      </c>
      <c r="AG10" s="18">
        <v>1</v>
      </c>
      <c r="AH10" s="18">
        <v>1</v>
      </c>
      <c r="AI10" s="18">
        <v>1</v>
      </c>
      <c r="AJ10" s="18">
        <v>1</v>
      </c>
      <c r="AK10" s="18">
        <v>1</v>
      </c>
      <c r="AL10" s="11">
        <v>4</v>
      </c>
      <c r="AM10" s="11">
        <v>25</v>
      </c>
      <c r="AN10" s="11">
        <v>25</v>
      </c>
      <c r="AO10" s="11">
        <v>25</v>
      </c>
      <c r="AP10" s="11">
        <v>25</v>
      </c>
      <c r="AQ10" s="11">
        <v>25</v>
      </c>
      <c r="AS10" s="11">
        <v>9</v>
      </c>
      <c r="AU10" s="11">
        <f>COUNTIF('Case Studies'!T:T,Metadata!AS10)</f>
        <v>1</v>
      </c>
    </row>
    <row r="11" spans="1:47" x14ac:dyDescent="0.2">
      <c r="A11" s="11">
        <v>2013</v>
      </c>
      <c r="B11" s="11">
        <v>1</v>
      </c>
      <c r="E11" s="11">
        <f t="shared" si="0"/>
        <v>15</v>
      </c>
      <c r="K11" s="11">
        <v>10</v>
      </c>
      <c r="L11" s="11" t="s">
        <v>736</v>
      </c>
      <c r="M11" s="11">
        <v>8</v>
      </c>
      <c r="N11" s="11">
        <f t="shared" si="1"/>
        <v>10.810810810810811</v>
      </c>
      <c r="O11" s="11">
        <v>1</v>
      </c>
      <c r="Q11" s="11" t="s">
        <v>441</v>
      </c>
      <c r="R11" s="11" t="s">
        <v>442</v>
      </c>
      <c r="S11" s="11">
        <v>2</v>
      </c>
      <c r="T11" s="11">
        <f t="shared" si="2"/>
        <v>2.7027027027027026</v>
      </c>
      <c r="U11" s="11">
        <v>1</v>
      </c>
      <c r="W11" s="19" t="s">
        <v>821</v>
      </c>
      <c r="X11" s="19">
        <v>11</v>
      </c>
      <c r="Y11" s="18">
        <f t="shared" si="3"/>
        <v>14.864864864864865</v>
      </c>
      <c r="Z11" s="11">
        <v>1</v>
      </c>
      <c r="AB11" s="15" t="s">
        <v>953</v>
      </c>
      <c r="AC11" s="11">
        <v>12</v>
      </c>
      <c r="AD11" s="18">
        <f t="shared" si="4"/>
        <v>16.216216216216218</v>
      </c>
      <c r="AF11" s="18">
        <v>2014</v>
      </c>
      <c r="AG11" s="18">
        <v>4</v>
      </c>
      <c r="AH11" s="18">
        <v>1</v>
      </c>
      <c r="AI11" s="18">
        <v>0</v>
      </c>
      <c r="AJ11" s="18">
        <v>0</v>
      </c>
      <c r="AK11" s="18">
        <v>1</v>
      </c>
      <c r="AL11" s="11">
        <v>4</v>
      </c>
      <c r="AM11" s="11">
        <v>100</v>
      </c>
      <c r="AN11" s="11">
        <v>25</v>
      </c>
      <c r="AO11" s="11">
        <v>0</v>
      </c>
      <c r="AP11" s="11">
        <v>0</v>
      </c>
      <c r="AQ11" s="11">
        <v>25</v>
      </c>
    </row>
    <row r="12" spans="1:47" x14ac:dyDescent="0.2">
      <c r="A12" s="11">
        <v>2012</v>
      </c>
      <c r="B12" s="11">
        <v>5</v>
      </c>
      <c r="D12" s="11">
        <v>1</v>
      </c>
      <c r="E12" s="11">
        <f t="shared" si="0"/>
        <v>15</v>
      </c>
      <c r="K12" s="11">
        <v>11</v>
      </c>
      <c r="L12" s="11" t="s">
        <v>725</v>
      </c>
      <c r="M12" s="11">
        <v>3</v>
      </c>
      <c r="N12" s="11">
        <f t="shared" si="1"/>
        <v>4.0540540540540544</v>
      </c>
      <c r="O12" s="11">
        <v>1</v>
      </c>
      <c r="Q12" s="11" t="s">
        <v>264</v>
      </c>
      <c r="R12" s="11" t="s">
        <v>258</v>
      </c>
      <c r="S12" s="11">
        <v>15</v>
      </c>
      <c r="T12" s="11">
        <f t="shared" si="2"/>
        <v>20.27027027027027</v>
      </c>
      <c r="U12" s="11">
        <v>1</v>
      </c>
      <c r="W12" s="19" t="s">
        <v>870</v>
      </c>
      <c r="X12" s="19">
        <v>4</v>
      </c>
      <c r="Y12" s="18">
        <f t="shared" si="3"/>
        <v>5.4054054054054053</v>
      </c>
      <c r="Z12" s="11">
        <v>1</v>
      </c>
      <c r="AB12" s="15" t="s">
        <v>951</v>
      </c>
      <c r="AC12" s="11">
        <v>1</v>
      </c>
      <c r="AD12" s="18">
        <f t="shared" si="4"/>
        <v>1.3513513513513513</v>
      </c>
      <c r="AF12" s="18">
        <v>2013</v>
      </c>
      <c r="AG12" s="18">
        <v>0</v>
      </c>
      <c r="AH12" s="18">
        <v>0</v>
      </c>
      <c r="AI12" s="18">
        <v>0</v>
      </c>
      <c r="AJ12" s="18">
        <v>0</v>
      </c>
      <c r="AK12" s="18">
        <v>0</v>
      </c>
      <c r="AL12" s="11">
        <v>1</v>
      </c>
      <c r="AO12" s="11">
        <v>0</v>
      </c>
      <c r="AP12" s="11">
        <v>0</v>
      </c>
    </row>
    <row r="13" spans="1:47" x14ac:dyDescent="0.2">
      <c r="A13" s="11">
        <v>2011</v>
      </c>
      <c r="B13" s="11">
        <v>2</v>
      </c>
      <c r="E13" s="11">
        <f t="shared" si="0"/>
        <v>14</v>
      </c>
      <c r="K13" s="11">
        <v>12</v>
      </c>
      <c r="L13" s="11" t="s">
        <v>724</v>
      </c>
      <c r="M13" s="11">
        <v>2</v>
      </c>
      <c r="N13" s="11">
        <f t="shared" si="1"/>
        <v>2.7027027027027026</v>
      </c>
      <c r="O13" s="11">
        <v>1</v>
      </c>
      <c r="Q13" s="11" t="s">
        <v>699</v>
      </c>
      <c r="R13" s="11" t="s">
        <v>700</v>
      </c>
      <c r="S13" s="11">
        <v>3</v>
      </c>
      <c r="T13" s="11">
        <f t="shared" si="2"/>
        <v>4.0540540540540544</v>
      </c>
      <c r="U13" s="11">
        <v>1</v>
      </c>
      <c r="W13" s="19" t="s">
        <v>866</v>
      </c>
      <c r="X13" s="19">
        <v>5</v>
      </c>
      <c r="Y13" s="18">
        <f t="shared" si="3"/>
        <v>6.756756756756757</v>
      </c>
      <c r="Z13" s="11">
        <v>1</v>
      </c>
      <c r="AB13" s="15" t="s">
        <v>952</v>
      </c>
      <c r="AC13" s="11">
        <v>4</v>
      </c>
      <c r="AD13" s="18">
        <f t="shared" si="4"/>
        <v>5.4054054054054053</v>
      </c>
      <c r="AF13" s="18">
        <v>2012</v>
      </c>
      <c r="AG13" s="18">
        <v>2</v>
      </c>
      <c r="AH13" s="18">
        <v>3</v>
      </c>
      <c r="AI13" s="18">
        <v>1</v>
      </c>
      <c r="AJ13" s="18">
        <v>1</v>
      </c>
      <c r="AK13" s="18">
        <v>0</v>
      </c>
      <c r="AL13" s="11">
        <v>6</v>
      </c>
      <c r="AM13" s="11">
        <v>33.333333333333329</v>
      </c>
      <c r="AN13" s="11">
        <v>50</v>
      </c>
      <c r="AO13" s="11">
        <v>16.666666666666664</v>
      </c>
      <c r="AP13" s="11">
        <v>16.666666666666664</v>
      </c>
    </row>
    <row r="14" spans="1:47" x14ac:dyDescent="0.2">
      <c r="A14" s="11">
        <v>2010</v>
      </c>
      <c r="B14" s="11">
        <v>0</v>
      </c>
      <c r="D14" s="11">
        <v>1</v>
      </c>
      <c r="E14" s="11">
        <f t="shared" si="0"/>
        <v>14</v>
      </c>
      <c r="K14" s="11">
        <v>13</v>
      </c>
      <c r="L14" s="11" t="s">
        <v>728</v>
      </c>
      <c r="M14" s="11">
        <v>5</v>
      </c>
      <c r="N14" s="11">
        <f t="shared" si="1"/>
        <v>6.756756756756757</v>
      </c>
      <c r="O14" s="11">
        <v>1</v>
      </c>
      <c r="Q14" s="11" t="s">
        <v>551</v>
      </c>
      <c r="R14" s="11" t="s">
        <v>607</v>
      </c>
      <c r="S14" s="11">
        <v>10</v>
      </c>
      <c r="T14" s="11">
        <f t="shared" si="2"/>
        <v>13.513513513513514</v>
      </c>
      <c r="U14" s="11">
        <v>1</v>
      </c>
      <c r="W14" s="19" t="s">
        <v>881</v>
      </c>
      <c r="X14" s="19">
        <v>2</v>
      </c>
      <c r="Y14" s="18">
        <f t="shared" si="3"/>
        <v>2.7027027027027026</v>
      </c>
      <c r="Z14" s="11">
        <v>1</v>
      </c>
      <c r="AF14" s="18">
        <v>2011</v>
      </c>
      <c r="AG14" s="18">
        <v>0</v>
      </c>
      <c r="AH14" s="18">
        <v>1</v>
      </c>
      <c r="AI14" s="18">
        <v>1</v>
      </c>
      <c r="AJ14" s="18">
        <v>1</v>
      </c>
      <c r="AK14" s="18">
        <v>2</v>
      </c>
      <c r="AL14" s="11">
        <v>2</v>
      </c>
      <c r="AN14" s="11">
        <v>50</v>
      </c>
      <c r="AO14" s="11">
        <v>50</v>
      </c>
      <c r="AP14" s="11">
        <v>50</v>
      </c>
      <c r="AQ14" s="11">
        <v>100</v>
      </c>
    </row>
    <row r="15" spans="1:47" x14ac:dyDescent="0.2">
      <c r="A15" s="11">
        <v>2009</v>
      </c>
      <c r="B15" s="11">
        <v>1</v>
      </c>
      <c r="E15" s="11">
        <f t="shared" si="0"/>
        <v>13</v>
      </c>
      <c r="K15" s="11">
        <v>14</v>
      </c>
      <c r="L15" s="11" t="s">
        <v>528</v>
      </c>
      <c r="M15" s="11">
        <v>6</v>
      </c>
      <c r="N15" s="11">
        <f t="shared" si="1"/>
        <v>8.1081081081081088</v>
      </c>
      <c r="O15" s="11">
        <v>1</v>
      </c>
      <c r="Q15" s="11" t="s">
        <v>785</v>
      </c>
      <c r="R15" s="23" t="s">
        <v>786</v>
      </c>
      <c r="S15" s="11">
        <v>21</v>
      </c>
      <c r="T15" s="11">
        <f t="shared" si="2"/>
        <v>28.378378378378379</v>
      </c>
      <c r="U15" s="11">
        <v>1</v>
      </c>
      <c r="W15" s="19" t="s">
        <v>822</v>
      </c>
      <c r="X15" s="19">
        <v>4</v>
      </c>
      <c r="Y15" s="18">
        <f t="shared" si="3"/>
        <v>5.4054054054054053</v>
      </c>
      <c r="Z15" s="11">
        <v>1</v>
      </c>
      <c r="AF15" s="18">
        <v>2010</v>
      </c>
      <c r="AG15" s="18">
        <v>1</v>
      </c>
      <c r="AH15" s="18">
        <v>0</v>
      </c>
      <c r="AI15" s="18">
        <v>0</v>
      </c>
      <c r="AJ15" s="18">
        <v>0</v>
      </c>
      <c r="AK15" s="18">
        <v>0</v>
      </c>
      <c r="AL15" s="11">
        <v>1</v>
      </c>
      <c r="AM15" s="11">
        <v>100</v>
      </c>
      <c r="AO15" s="11">
        <v>0</v>
      </c>
      <c r="AP15" s="11">
        <v>0</v>
      </c>
    </row>
    <row r="16" spans="1:47" x14ac:dyDescent="0.2">
      <c r="A16" s="11">
        <v>2008</v>
      </c>
      <c r="B16" s="11">
        <v>1</v>
      </c>
      <c r="D16" s="11">
        <v>1</v>
      </c>
      <c r="E16" s="11">
        <f t="shared" si="0"/>
        <v>13</v>
      </c>
      <c r="K16" s="11">
        <v>15</v>
      </c>
      <c r="L16" s="11" t="s">
        <v>727</v>
      </c>
      <c r="M16" s="11">
        <v>6</v>
      </c>
      <c r="N16" s="11">
        <f t="shared" si="1"/>
        <v>8.1081081081081088</v>
      </c>
      <c r="O16" s="11">
        <v>1</v>
      </c>
      <c r="Q16" s="11" t="s">
        <v>419</v>
      </c>
      <c r="R16" s="11" t="s">
        <v>420</v>
      </c>
      <c r="S16" s="11">
        <v>24</v>
      </c>
      <c r="T16" s="11">
        <f t="shared" si="2"/>
        <v>32.432432432432435</v>
      </c>
      <c r="U16" s="11">
        <v>1</v>
      </c>
      <c r="W16" s="19" t="s">
        <v>377</v>
      </c>
      <c r="X16" s="19">
        <v>2</v>
      </c>
      <c r="Y16" s="18">
        <f t="shared" si="3"/>
        <v>2.7027027027027026</v>
      </c>
      <c r="Z16" s="11">
        <v>1</v>
      </c>
      <c r="AF16" s="18">
        <v>2009</v>
      </c>
      <c r="AG16" s="18">
        <v>0</v>
      </c>
      <c r="AH16" s="18">
        <v>1</v>
      </c>
      <c r="AI16" s="18">
        <v>0</v>
      </c>
      <c r="AJ16" s="18">
        <v>0</v>
      </c>
      <c r="AK16" s="18">
        <v>0</v>
      </c>
      <c r="AL16" s="11">
        <v>1</v>
      </c>
      <c r="AN16" s="11">
        <v>100</v>
      </c>
      <c r="AO16" s="11">
        <v>0</v>
      </c>
      <c r="AP16" s="11">
        <v>0</v>
      </c>
    </row>
    <row r="17" spans="1:43" x14ac:dyDescent="0.2">
      <c r="A17" s="11">
        <v>2007</v>
      </c>
      <c r="B17" s="11">
        <v>0</v>
      </c>
      <c r="D17" s="11">
        <v>2</v>
      </c>
      <c r="E17" s="11">
        <f t="shared" si="0"/>
        <v>12</v>
      </c>
      <c r="K17" s="11">
        <v>16</v>
      </c>
      <c r="L17" s="11" t="s">
        <v>544</v>
      </c>
      <c r="M17" s="11">
        <v>2</v>
      </c>
      <c r="N17" s="11">
        <f t="shared" si="1"/>
        <v>2.7027027027027026</v>
      </c>
      <c r="O17" s="11">
        <v>1</v>
      </c>
      <c r="Q17" s="11" t="s">
        <v>378</v>
      </c>
      <c r="R17" s="11" t="s">
        <v>379</v>
      </c>
      <c r="S17" s="11">
        <v>3</v>
      </c>
      <c r="T17" s="11">
        <f t="shared" si="2"/>
        <v>4.0540540540540544</v>
      </c>
      <c r="U17" s="11">
        <v>1</v>
      </c>
      <c r="W17" s="19" t="s">
        <v>919</v>
      </c>
      <c r="X17" s="19">
        <v>2</v>
      </c>
      <c r="Y17" s="18">
        <f t="shared" si="3"/>
        <v>2.7027027027027026</v>
      </c>
      <c r="Z17" s="11">
        <v>1</v>
      </c>
      <c r="AF17" s="18">
        <v>2008</v>
      </c>
      <c r="AG17" s="18">
        <v>1</v>
      </c>
      <c r="AH17" s="18">
        <v>0</v>
      </c>
      <c r="AI17" s="18">
        <v>0</v>
      </c>
      <c r="AJ17" s="18">
        <v>0</v>
      </c>
      <c r="AK17" s="18">
        <v>0</v>
      </c>
      <c r="AL17" s="11">
        <v>2</v>
      </c>
      <c r="AM17" s="11">
        <v>50</v>
      </c>
      <c r="AO17" s="11">
        <v>0</v>
      </c>
      <c r="AP17" s="11">
        <v>0</v>
      </c>
    </row>
    <row r="18" spans="1:43" x14ac:dyDescent="0.2">
      <c r="A18" s="11">
        <v>2006</v>
      </c>
      <c r="B18" s="11">
        <v>1</v>
      </c>
      <c r="D18" s="11">
        <v>2</v>
      </c>
      <c r="E18" s="11">
        <f t="shared" si="0"/>
        <v>10</v>
      </c>
      <c r="K18" s="11">
        <v>17</v>
      </c>
      <c r="L18" s="11" t="s">
        <v>740</v>
      </c>
      <c r="M18" s="11">
        <v>5</v>
      </c>
      <c r="N18" s="11">
        <f t="shared" si="1"/>
        <v>6.756756756756757</v>
      </c>
      <c r="O18" s="11">
        <v>1</v>
      </c>
      <c r="Q18" s="11" t="s">
        <v>422</v>
      </c>
      <c r="R18" s="11" t="s">
        <v>423</v>
      </c>
      <c r="S18" s="11">
        <v>5</v>
      </c>
      <c r="T18" s="11">
        <f t="shared" si="2"/>
        <v>6.756756756756757</v>
      </c>
      <c r="U18" s="11">
        <v>1</v>
      </c>
      <c r="W18" s="19" t="s">
        <v>848</v>
      </c>
      <c r="X18" s="19">
        <v>5</v>
      </c>
      <c r="Y18" s="18">
        <f t="shared" si="3"/>
        <v>6.756756756756757</v>
      </c>
      <c r="Z18" s="11">
        <v>1</v>
      </c>
      <c r="AF18" s="18">
        <v>2007</v>
      </c>
      <c r="AG18" s="18">
        <v>1</v>
      </c>
      <c r="AH18" s="18">
        <v>1</v>
      </c>
      <c r="AI18" s="18">
        <v>0</v>
      </c>
      <c r="AJ18" s="18">
        <v>1</v>
      </c>
      <c r="AK18" s="18">
        <v>1</v>
      </c>
      <c r="AL18" s="11">
        <v>2</v>
      </c>
      <c r="AM18" s="11">
        <v>50</v>
      </c>
      <c r="AN18" s="11">
        <v>50</v>
      </c>
      <c r="AO18" s="11">
        <v>0</v>
      </c>
      <c r="AP18" s="11">
        <v>50</v>
      </c>
      <c r="AQ18" s="11">
        <v>50</v>
      </c>
    </row>
    <row r="19" spans="1:43" x14ac:dyDescent="0.2">
      <c r="A19" s="11">
        <v>2005</v>
      </c>
      <c r="C19" s="11">
        <v>1</v>
      </c>
      <c r="E19" s="11">
        <f t="shared" si="0"/>
        <v>8</v>
      </c>
      <c r="K19" s="11">
        <v>18</v>
      </c>
      <c r="L19" s="11" t="s">
        <v>739</v>
      </c>
      <c r="M19" s="11">
        <v>3</v>
      </c>
      <c r="N19" s="11">
        <f t="shared" si="1"/>
        <v>4.0540540540540544</v>
      </c>
      <c r="O19" s="11">
        <v>1</v>
      </c>
      <c r="Q19" s="11" t="s">
        <v>439</v>
      </c>
      <c r="R19" s="15" t="s">
        <v>818</v>
      </c>
      <c r="S19" s="11">
        <v>16</v>
      </c>
      <c r="T19" s="11">
        <f t="shared" si="2"/>
        <v>21.621621621621621</v>
      </c>
      <c r="U19" s="11">
        <v>1</v>
      </c>
      <c r="W19" s="13" t="s">
        <v>823</v>
      </c>
      <c r="X19" s="13">
        <v>37</v>
      </c>
      <c r="Y19" s="18">
        <f t="shared" si="3"/>
        <v>50</v>
      </c>
      <c r="Z19" s="11">
        <v>1</v>
      </c>
      <c r="AF19" s="18">
        <v>2006</v>
      </c>
      <c r="AG19" s="18">
        <v>3</v>
      </c>
      <c r="AH19" s="18">
        <v>0</v>
      </c>
      <c r="AI19" s="18">
        <v>0</v>
      </c>
      <c r="AJ19" s="18">
        <v>2</v>
      </c>
      <c r="AK19" s="18">
        <v>1</v>
      </c>
      <c r="AL19" s="11">
        <v>3</v>
      </c>
      <c r="AM19" s="11">
        <v>100</v>
      </c>
      <c r="AO19" s="11">
        <v>0</v>
      </c>
      <c r="AP19" s="11">
        <v>66.666666666666657</v>
      </c>
      <c r="AQ19" s="11">
        <v>33.333333333333329</v>
      </c>
    </row>
    <row r="20" spans="1:43" x14ac:dyDescent="0.2">
      <c r="A20" s="11">
        <v>2004</v>
      </c>
      <c r="D20" s="11">
        <v>1</v>
      </c>
      <c r="E20" s="11">
        <f t="shared" si="0"/>
        <v>7</v>
      </c>
      <c r="K20" s="11">
        <v>19</v>
      </c>
      <c r="L20" s="11" t="s">
        <v>250</v>
      </c>
      <c r="M20" s="11">
        <v>4</v>
      </c>
      <c r="N20" s="11">
        <f t="shared" si="1"/>
        <v>5.4054054054054053</v>
      </c>
      <c r="O20" s="11">
        <v>1</v>
      </c>
      <c r="Q20" s="11" t="s">
        <v>481</v>
      </c>
      <c r="R20" s="11" t="s">
        <v>347</v>
      </c>
      <c r="S20" s="11">
        <v>17</v>
      </c>
      <c r="T20" s="11">
        <f t="shared" si="2"/>
        <v>22.972972972972975</v>
      </c>
      <c r="U20" s="11">
        <v>1</v>
      </c>
      <c r="W20" s="19" t="s">
        <v>902</v>
      </c>
      <c r="X20" s="19">
        <v>2</v>
      </c>
      <c r="Y20" s="18">
        <f t="shared" si="3"/>
        <v>2.7027027027027026</v>
      </c>
      <c r="Z20" s="11">
        <v>1</v>
      </c>
      <c r="AF20" s="18">
        <v>2005</v>
      </c>
      <c r="AG20" s="18">
        <v>0</v>
      </c>
      <c r="AH20" s="18">
        <v>0</v>
      </c>
      <c r="AI20" s="18">
        <v>0</v>
      </c>
      <c r="AJ20" s="18">
        <v>0</v>
      </c>
      <c r="AK20" s="18">
        <v>0</v>
      </c>
      <c r="AL20" s="11">
        <v>1</v>
      </c>
      <c r="AO20" s="11">
        <v>0</v>
      </c>
      <c r="AP20" s="11">
        <v>0</v>
      </c>
    </row>
    <row r="21" spans="1:43" x14ac:dyDescent="0.2">
      <c r="A21" s="11">
        <v>2003</v>
      </c>
      <c r="C21" s="11">
        <v>1</v>
      </c>
      <c r="E21" s="11">
        <f t="shared" si="0"/>
        <v>6</v>
      </c>
      <c r="K21" s="11">
        <v>20</v>
      </c>
      <c r="L21" s="11" t="s">
        <v>751</v>
      </c>
      <c r="M21" s="11">
        <v>1</v>
      </c>
      <c r="N21" s="11">
        <f t="shared" si="1"/>
        <v>1.3513513513513513</v>
      </c>
      <c r="Q21" s="11" t="s">
        <v>416</v>
      </c>
      <c r="R21" s="23" t="s">
        <v>417</v>
      </c>
      <c r="S21" s="11">
        <v>24</v>
      </c>
      <c r="T21" s="11">
        <f t="shared" si="2"/>
        <v>32.432432432432435</v>
      </c>
      <c r="U21" s="11">
        <v>1</v>
      </c>
      <c r="W21" s="19" t="s">
        <v>836</v>
      </c>
      <c r="X21" s="19">
        <v>2</v>
      </c>
      <c r="Y21" s="18">
        <f t="shared" si="3"/>
        <v>2.7027027027027026</v>
      </c>
      <c r="Z21" s="11">
        <v>1</v>
      </c>
      <c r="AF21" s="18">
        <v>2004</v>
      </c>
      <c r="AG21" s="18">
        <v>0</v>
      </c>
      <c r="AH21" s="18">
        <v>0</v>
      </c>
      <c r="AI21" s="18">
        <v>0</v>
      </c>
      <c r="AJ21" s="18">
        <v>0</v>
      </c>
      <c r="AK21" s="18">
        <v>0</v>
      </c>
      <c r="AL21" s="11">
        <v>1</v>
      </c>
      <c r="AO21" s="11">
        <v>0</v>
      </c>
      <c r="AP21" s="11">
        <v>0</v>
      </c>
    </row>
    <row r="22" spans="1:43" x14ac:dyDescent="0.2">
      <c r="A22" s="11">
        <v>2002</v>
      </c>
      <c r="D22" s="11">
        <v>1</v>
      </c>
      <c r="E22" s="11">
        <f t="shared" si="0"/>
        <v>5</v>
      </c>
      <c r="K22" s="11">
        <v>21</v>
      </c>
      <c r="L22" s="11" t="s">
        <v>741</v>
      </c>
      <c r="M22" s="11">
        <v>1</v>
      </c>
      <c r="N22" s="11">
        <f t="shared" si="1"/>
        <v>1.3513513513513513</v>
      </c>
      <c r="Q22" s="11" t="s">
        <v>263</v>
      </c>
      <c r="R22" s="11" t="s">
        <v>268</v>
      </c>
      <c r="S22" s="11">
        <v>1</v>
      </c>
      <c r="T22" s="11">
        <f t="shared" si="2"/>
        <v>1.3513513513513513</v>
      </c>
      <c r="W22" s="19" t="s">
        <v>933</v>
      </c>
      <c r="X22" s="19">
        <v>3</v>
      </c>
      <c r="Y22" s="18">
        <f t="shared" si="3"/>
        <v>4.0540540540540544</v>
      </c>
      <c r="Z22" s="11">
        <v>1</v>
      </c>
      <c r="AF22" s="18">
        <v>2003</v>
      </c>
      <c r="AG22" s="18">
        <v>0</v>
      </c>
      <c r="AH22" s="18">
        <v>0</v>
      </c>
      <c r="AI22" s="18">
        <v>1</v>
      </c>
      <c r="AJ22" s="18">
        <v>0</v>
      </c>
      <c r="AK22" s="18">
        <v>0</v>
      </c>
      <c r="AL22" s="11">
        <v>1</v>
      </c>
      <c r="AO22" s="11">
        <v>100</v>
      </c>
      <c r="AP22" s="11">
        <v>0</v>
      </c>
    </row>
    <row r="23" spans="1:43" x14ac:dyDescent="0.2">
      <c r="A23" s="11">
        <v>2001</v>
      </c>
      <c r="D23" s="11">
        <v>2</v>
      </c>
      <c r="E23" s="11">
        <f>SUM(C23:D23,E24)</f>
        <v>4</v>
      </c>
      <c r="K23" s="11">
        <v>22</v>
      </c>
      <c r="L23" s="11" t="s">
        <v>726</v>
      </c>
      <c r="M23" s="11">
        <v>1</v>
      </c>
      <c r="N23" s="11">
        <f t="shared" si="1"/>
        <v>1.3513513513513513</v>
      </c>
      <c r="Q23" s="11" t="s">
        <v>503</v>
      </c>
      <c r="R23" s="11" t="s">
        <v>504</v>
      </c>
      <c r="S23" s="11">
        <v>1</v>
      </c>
      <c r="T23" s="11">
        <f t="shared" si="2"/>
        <v>1.3513513513513513</v>
      </c>
      <c r="W23" s="19" t="s">
        <v>859</v>
      </c>
      <c r="X23" s="19">
        <v>17</v>
      </c>
      <c r="Y23" s="18">
        <f t="shared" si="3"/>
        <v>22.972972972972975</v>
      </c>
      <c r="Z23" s="11">
        <v>1</v>
      </c>
      <c r="AF23" s="18">
        <v>2002</v>
      </c>
      <c r="AG23" s="18">
        <v>0</v>
      </c>
      <c r="AH23" s="18">
        <v>0</v>
      </c>
      <c r="AI23" s="18">
        <v>0</v>
      </c>
      <c r="AJ23" s="18">
        <v>0</v>
      </c>
      <c r="AK23" s="18">
        <v>0</v>
      </c>
      <c r="AL23" s="11">
        <v>1</v>
      </c>
      <c r="AO23" s="11">
        <v>0</v>
      </c>
      <c r="AP23" s="11">
        <v>0</v>
      </c>
    </row>
    <row r="24" spans="1:43" x14ac:dyDescent="0.2">
      <c r="A24" s="11">
        <v>2000</v>
      </c>
      <c r="D24" s="11">
        <v>1</v>
      </c>
      <c r="E24" s="11">
        <f>SUM(C24:D24,E25)</f>
        <v>2</v>
      </c>
      <c r="K24" s="11">
        <v>23</v>
      </c>
      <c r="L24" s="11" t="s">
        <v>729</v>
      </c>
      <c r="M24" s="11">
        <v>1</v>
      </c>
      <c r="N24" s="11">
        <f t="shared" si="1"/>
        <v>1.3513513513513513</v>
      </c>
      <c r="Q24" s="11" t="s">
        <v>602</v>
      </c>
      <c r="R24" s="11" t="s">
        <v>603</v>
      </c>
      <c r="S24" s="11">
        <v>1</v>
      </c>
      <c r="T24" s="11">
        <f t="shared" si="2"/>
        <v>1.3513513513513513</v>
      </c>
      <c r="W24" s="19" t="s">
        <v>857</v>
      </c>
      <c r="X24" s="19">
        <v>3</v>
      </c>
      <c r="Y24" s="18">
        <f t="shared" si="3"/>
        <v>4.0540540540540544</v>
      </c>
      <c r="Z24" s="11">
        <v>1</v>
      </c>
      <c r="AF24" s="18">
        <v>2001</v>
      </c>
      <c r="AG24" s="18">
        <v>2</v>
      </c>
      <c r="AH24" s="18">
        <v>0</v>
      </c>
      <c r="AI24" s="18">
        <v>0</v>
      </c>
      <c r="AJ24" s="18">
        <v>0</v>
      </c>
      <c r="AK24" s="18">
        <v>2</v>
      </c>
      <c r="AL24" s="11">
        <v>2</v>
      </c>
      <c r="AM24" s="11">
        <v>100</v>
      </c>
      <c r="AO24" s="11">
        <v>0</v>
      </c>
      <c r="AP24" s="11">
        <v>0</v>
      </c>
      <c r="AQ24" s="11">
        <v>100</v>
      </c>
    </row>
    <row r="25" spans="1:43" x14ac:dyDescent="0.2">
      <c r="A25" s="11">
        <v>1999</v>
      </c>
      <c r="E25" s="11">
        <v>1</v>
      </c>
      <c r="K25" s="11">
        <v>24</v>
      </c>
      <c r="Q25" s="11" t="s">
        <v>651</v>
      </c>
      <c r="R25" s="11" t="s">
        <v>652</v>
      </c>
      <c r="S25" s="11">
        <v>1</v>
      </c>
      <c r="T25" s="11">
        <f t="shared" si="2"/>
        <v>1.3513513513513513</v>
      </c>
      <c r="W25" s="19" t="s">
        <v>849</v>
      </c>
      <c r="X25" s="19">
        <v>4</v>
      </c>
      <c r="Y25" s="18">
        <f t="shared" si="3"/>
        <v>5.4054054054054053</v>
      </c>
      <c r="Z25" s="11">
        <v>1</v>
      </c>
      <c r="AF25" s="11">
        <v>2000</v>
      </c>
      <c r="AG25" s="11">
        <v>1</v>
      </c>
      <c r="AH25" s="11">
        <v>0</v>
      </c>
      <c r="AI25" s="11">
        <v>0</v>
      </c>
      <c r="AJ25" s="11">
        <v>1</v>
      </c>
      <c r="AK25" s="11">
        <v>1</v>
      </c>
      <c r="AL25" s="11">
        <v>1</v>
      </c>
      <c r="AM25" s="11">
        <v>100</v>
      </c>
      <c r="AO25" s="11">
        <v>0</v>
      </c>
      <c r="AP25" s="11">
        <v>100</v>
      </c>
      <c r="AQ25" s="11">
        <v>100</v>
      </c>
    </row>
    <row r="26" spans="1:43" x14ac:dyDescent="0.2">
      <c r="A26" s="11">
        <v>1998</v>
      </c>
      <c r="K26" s="11">
        <v>25</v>
      </c>
      <c r="Q26" s="11" t="s">
        <v>516</v>
      </c>
      <c r="R26" s="11" t="s">
        <v>517</v>
      </c>
      <c r="S26" s="11">
        <v>1</v>
      </c>
      <c r="T26" s="11">
        <f t="shared" si="2"/>
        <v>1.3513513513513513</v>
      </c>
      <c r="W26" s="19" t="s">
        <v>850</v>
      </c>
      <c r="X26" s="19">
        <v>6</v>
      </c>
      <c r="Y26" s="18">
        <f t="shared" si="3"/>
        <v>8.1081081081081088</v>
      </c>
      <c r="Z26" s="11">
        <v>1</v>
      </c>
    </row>
    <row r="27" spans="1:43" x14ac:dyDescent="0.2">
      <c r="A27" s="11">
        <v>1997</v>
      </c>
      <c r="K27" s="11">
        <v>26</v>
      </c>
      <c r="Q27" s="11" t="s">
        <v>677</v>
      </c>
      <c r="R27" s="11" t="s">
        <v>678</v>
      </c>
      <c r="S27" s="11">
        <v>1</v>
      </c>
      <c r="T27" s="11">
        <f t="shared" si="2"/>
        <v>1.3513513513513513</v>
      </c>
      <c r="W27" s="19" t="s">
        <v>829</v>
      </c>
      <c r="X27" s="19">
        <v>1</v>
      </c>
      <c r="Y27" s="18">
        <f t="shared" si="3"/>
        <v>1.3513513513513513</v>
      </c>
    </row>
    <row r="28" spans="1:43" x14ac:dyDescent="0.2">
      <c r="A28" s="11">
        <v>1996</v>
      </c>
      <c r="K28" s="11">
        <v>27</v>
      </c>
      <c r="L28" s="11" t="s">
        <v>961</v>
      </c>
      <c r="M28" s="11">
        <f>SUM(M23:M24,M20,M17,M15,M14,M13,M12)</f>
        <v>24</v>
      </c>
      <c r="W28" s="19" t="s">
        <v>889</v>
      </c>
      <c r="X28" s="19">
        <v>1</v>
      </c>
      <c r="Y28" s="18">
        <f t="shared" si="3"/>
        <v>1.3513513513513513</v>
      </c>
    </row>
    <row r="29" spans="1:43" x14ac:dyDescent="0.2">
      <c r="A29" s="11">
        <v>1995</v>
      </c>
      <c r="K29" s="11">
        <v>28</v>
      </c>
      <c r="L29" s="11" t="s">
        <v>962</v>
      </c>
      <c r="M29" s="11">
        <f>SUM(M22,M19,M18,M7,M6,M5,M3,M2)</f>
        <v>30</v>
      </c>
      <c r="Q29" s="15"/>
      <c r="S29" s="11">
        <f>SUM(S21,S15,S10,S9,S2)</f>
        <v>70</v>
      </c>
      <c r="W29" s="19" t="s">
        <v>890</v>
      </c>
      <c r="X29" s="19">
        <v>1</v>
      </c>
      <c r="Y29" s="18">
        <f t="shared" si="3"/>
        <v>1.3513513513513513</v>
      </c>
    </row>
    <row r="30" spans="1:43" x14ac:dyDescent="0.2">
      <c r="A30" s="11">
        <v>1994</v>
      </c>
      <c r="K30" s="11">
        <v>29</v>
      </c>
      <c r="L30" s="11" t="s">
        <v>963</v>
      </c>
      <c r="M30" s="11">
        <f>SUM(M8:M11)</f>
        <v>37</v>
      </c>
      <c r="W30" s="19" t="s">
        <v>901</v>
      </c>
      <c r="X30" s="19">
        <v>1</v>
      </c>
      <c r="Y30" s="18">
        <f t="shared" si="3"/>
        <v>1.3513513513513513</v>
      </c>
    </row>
    <row r="31" spans="1:43" x14ac:dyDescent="0.2">
      <c r="A31" s="11">
        <v>1993</v>
      </c>
      <c r="K31" s="11">
        <v>30</v>
      </c>
      <c r="W31" s="19" t="s">
        <v>842</v>
      </c>
      <c r="X31" s="19">
        <v>1</v>
      </c>
      <c r="Y31" s="18">
        <f t="shared" si="3"/>
        <v>1.3513513513513513</v>
      </c>
    </row>
    <row r="32" spans="1:43" x14ac:dyDescent="0.2">
      <c r="A32" s="11">
        <v>1992</v>
      </c>
      <c r="K32" s="11">
        <v>31</v>
      </c>
      <c r="W32" s="19" t="s">
        <v>926</v>
      </c>
      <c r="X32" s="19">
        <v>1</v>
      </c>
      <c r="Y32" s="18">
        <f t="shared" si="3"/>
        <v>1.3513513513513513</v>
      </c>
    </row>
    <row r="33" spans="1:27" x14ac:dyDescent="0.2">
      <c r="A33" s="11">
        <v>1991</v>
      </c>
      <c r="K33" s="11">
        <v>32</v>
      </c>
      <c r="W33" s="19" t="s">
        <v>521</v>
      </c>
      <c r="X33" s="19">
        <v>8</v>
      </c>
      <c r="Y33" s="18">
        <f t="shared" si="3"/>
        <v>10.810810810810811</v>
      </c>
    </row>
    <row r="34" spans="1:27" x14ac:dyDescent="0.2">
      <c r="A34" s="11">
        <v>1990</v>
      </c>
      <c r="K34" s="11">
        <v>33</v>
      </c>
      <c r="W34" s="19" t="s">
        <v>846</v>
      </c>
      <c r="X34" s="19">
        <v>2</v>
      </c>
      <c r="Y34" s="18">
        <f t="shared" ref="Y34:Y53" si="5">100*(X34/74)</f>
        <v>2.7027027027027026</v>
      </c>
    </row>
    <row r="35" spans="1:27" x14ac:dyDescent="0.2">
      <c r="A35" s="11">
        <v>1989</v>
      </c>
      <c r="K35" s="11">
        <v>34</v>
      </c>
      <c r="W35" s="19" t="s">
        <v>831</v>
      </c>
      <c r="X35" s="19">
        <v>1</v>
      </c>
      <c r="Y35" s="18">
        <f t="shared" si="5"/>
        <v>1.3513513513513513</v>
      </c>
    </row>
    <row r="36" spans="1:27" x14ac:dyDescent="0.2">
      <c r="A36" s="11">
        <v>1988</v>
      </c>
      <c r="K36" s="11">
        <v>35</v>
      </c>
      <c r="W36" s="19" t="s">
        <v>834</v>
      </c>
      <c r="X36" s="19">
        <v>1</v>
      </c>
      <c r="Y36" s="18">
        <f t="shared" si="5"/>
        <v>1.3513513513513513</v>
      </c>
    </row>
    <row r="37" spans="1:27" x14ac:dyDescent="0.2">
      <c r="A37" s="11">
        <v>1987</v>
      </c>
      <c r="K37" s="11">
        <v>36</v>
      </c>
      <c r="W37" s="19" t="s">
        <v>828</v>
      </c>
      <c r="X37" s="19">
        <v>1</v>
      </c>
      <c r="Y37" s="18">
        <f t="shared" si="5"/>
        <v>1.3513513513513513</v>
      </c>
    </row>
    <row r="38" spans="1:27" x14ac:dyDescent="0.2">
      <c r="A38" s="11">
        <v>1986</v>
      </c>
      <c r="K38" s="11">
        <v>37</v>
      </c>
      <c r="W38" s="19" t="s">
        <v>917</v>
      </c>
      <c r="X38" s="19">
        <v>1</v>
      </c>
      <c r="Y38" s="18">
        <f t="shared" si="5"/>
        <v>1.3513513513513513</v>
      </c>
    </row>
    <row r="39" spans="1:27" x14ac:dyDescent="0.2">
      <c r="A39" s="11">
        <v>1985</v>
      </c>
      <c r="K39" s="11">
        <v>38</v>
      </c>
      <c r="W39" s="19" t="s">
        <v>894</v>
      </c>
      <c r="X39" s="19">
        <v>1</v>
      </c>
      <c r="Y39" s="18">
        <f t="shared" si="5"/>
        <v>1.3513513513513513</v>
      </c>
    </row>
    <row r="40" spans="1:27" x14ac:dyDescent="0.2">
      <c r="A40" s="11">
        <v>1984</v>
      </c>
      <c r="K40" s="11">
        <v>39</v>
      </c>
      <c r="W40" s="19" t="s">
        <v>830</v>
      </c>
      <c r="X40" s="19">
        <v>8</v>
      </c>
      <c r="Y40" s="18">
        <f t="shared" si="5"/>
        <v>10.810810810810811</v>
      </c>
      <c r="AA40" s="11">
        <f>COUNTIF(X:X, 1)</f>
        <v>14</v>
      </c>
    </row>
    <row r="41" spans="1:27" x14ac:dyDescent="0.2">
      <c r="A41" s="11">
        <v>1983</v>
      </c>
      <c r="K41" s="11">
        <v>40</v>
      </c>
      <c r="W41" s="19" t="s">
        <v>623</v>
      </c>
      <c r="X41" s="19">
        <v>4</v>
      </c>
      <c r="Y41" s="18">
        <f t="shared" si="5"/>
        <v>5.4054054054054053</v>
      </c>
      <c r="AA41" s="11">
        <f>COUNTIF(X:X, 2)</f>
        <v>13</v>
      </c>
    </row>
    <row r="42" spans="1:27" x14ac:dyDescent="0.2">
      <c r="A42" s="11">
        <v>1982</v>
      </c>
      <c r="K42" s="11">
        <v>41</v>
      </c>
      <c r="W42" s="19" t="s">
        <v>893</v>
      </c>
      <c r="X42" s="19">
        <v>2</v>
      </c>
      <c r="Y42" s="18">
        <f t="shared" si="5"/>
        <v>2.7027027027027026</v>
      </c>
      <c r="AA42" s="11">
        <f>COUNTIF(X:X,3)</f>
        <v>7</v>
      </c>
    </row>
    <row r="43" spans="1:27" x14ac:dyDescent="0.2">
      <c r="A43" s="11">
        <v>1981</v>
      </c>
      <c r="K43" s="11">
        <v>42</v>
      </c>
      <c r="W43" s="19" t="s">
        <v>877</v>
      </c>
      <c r="X43" s="19">
        <v>5</v>
      </c>
      <c r="Y43" s="18">
        <f t="shared" si="5"/>
        <v>6.756756756756757</v>
      </c>
      <c r="AA43" s="11">
        <f>COUNTIF(X:X, 4)</f>
        <v>5</v>
      </c>
    </row>
    <row r="44" spans="1:27" x14ac:dyDescent="0.2">
      <c r="A44" s="11">
        <v>1980</v>
      </c>
      <c r="K44" s="11">
        <v>43</v>
      </c>
      <c r="W44" s="19" t="s">
        <v>909</v>
      </c>
      <c r="X44" s="19">
        <v>2</v>
      </c>
      <c r="Y44" s="18">
        <f t="shared" si="5"/>
        <v>2.7027027027027026</v>
      </c>
    </row>
    <row r="45" spans="1:27" x14ac:dyDescent="0.2">
      <c r="A45" s="11">
        <v>1979</v>
      </c>
      <c r="K45" s="11">
        <v>44</v>
      </c>
      <c r="W45" s="19" t="s">
        <v>847</v>
      </c>
      <c r="X45" s="19">
        <v>1</v>
      </c>
      <c r="Y45" s="18">
        <f t="shared" si="5"/>
        <v>1.3513513513513513</v>
      </c>
    </row>
    <row r="46" spans="1:27" x14ac:dyDescent="0.2">
      <c r="A46" s="11">
        <v>1978</v>
      </c>
      <c r="K46" s="11">
        <v>45</v>
      </c>
      <c r="W46" s="19" t="s">
        <v>845</v>
      </c>
      <c r="X46" s="19">
        <v>3</v>
      </c>
      <c r="Y46" s="18">
        <f t="shared" si="5"/>
        <v>4.0540540540540544</v>
      </c>
    </row>
    <row r="47" spans="1:27" x14ac:dyDescent="0.2">
      <c r="A47" s="11">
        <v>1977</v>
      </c>
      <c r="K47" s="11">
        <v>46</v>
      </c>
      <c r="W47" s="19" t="s">
        <v>852</v>
      </c>
      <c r="X47" s="19">
        <v>3</v>
      </c>
      <c r="Y47" s="18">
        <f t="shared" si="5"/>
        <v>4.0540540540540544</v>
      </c>
    </row>
    <row r="48" spans="1:27" x14ac:dyDescent="0.2">
      <c r="A48" s="11">
        <v>1976</v>
      </c>
      <c r="K48" s="11">
        <v>47</v>
      </c>
      <c r="W48" s="19" t="s">
        <v>839</v>
      </c>
      <c r="X48" s="19">
        <v>3</v>
      </c>
      <c r="Y48" s="18">
        <f t="shared" si="5"/>
        <v>4.0540540540540544</v>
      </c>
    </row>
    <row r="49" spans="1:25" x14ac:dyDescent="0.2">
      <c r="A49" s="11">
        <v>1975</v>
      </c>
      <c r="K49" s="11">
        <v>48</v>
      </c>
      <c r="W49" s="19" t="s">
        <v>824</v>
      </c>
      <c r="X49" s="19">
        <v>12</v>
      </c>
      <c r="Y49" s="18">
        <f t="shared" si="5"/>
        <v>16.216216216216218</v>
      </c>
    </row>
    <row r="50" spans="1:25" x14ac:dyDescent="0.2">
      <c r="A50" s="11">
        <v>1974</v>
      </c>
      <c r="K50" s="11">
        <v>49</v>
      </c>
      <c r="W50" s="19" t="s">
        <v>864</v>
      </c>
      <c r="X50" s="19">
        <v>1</v>
      </c>
      <c r="Y50" s="18">
        <f t="shared" si="5"/>
        <v>1.3513513513513513</v>
      </c>
    </row>
    <row r="51" spans="1:25" x14ac:dyDescent="0.2">
      <c r="A51" s="11">
        <v>1973</v>
      </c>
      <c r="D51" s="11">
        <v>1</v>
      </c>
      <c r="K51" s="11">
        <v>50</v>
      </c>
      <c r="W51" s="19" t="s">
        <v>833</v>
      </c>
      <c r="X51" s="19">
        <v>4</v>
      </c>
      <c r="Y51" s="18">
        <f t="shared" si="5"/>
        <v>5.4054054054054053</v>
      </c>
    </row>
    <row r="52" spans="1:25" x14ac:dyDescent="0.2">
      <c r="K52" s="11">
        <v>51</v>
      </c>
      <c r="W52" s="13" t="s">
        <v>936</v>
      </c>
      <c r="X52" s="13">
        <v>23</v>
      </c>
      <c r="Y52" s="18">
        <f t="shared" si="5"/>
        <v>31.081081081081081</v>
      </c>
    </row>
    <row r="53" spans="1:25" x14ac:dyDescent="0.2">
      <c r="K53" s="11">
        <v>52</v>
      </c>
      <c r="W53" s="19" t="s">
        <v>826</v>
      </c>
      <c r="X53" s="19">
        <v>1</v>
      </c>
      <c r="Y53" s="18">
        <f t="shared" si="5"/>
        <v>1.3513513513513513</v>
      </c>
    </row>
    <row r="54" spans="1:25" x14ac:dyDescent="0.2">
      <c r="K54" s="11">
        <v>53</v>
      </c>
      <c r="X54" s="19"/>
    </row>
  </sheetData>
  <sortState xmlns:xlrd2="http://schemas.microsoft.com/office/spreadsheetml/2017/richdata2" ref="Q2:U55">
    <sortCondition ref="U2:U55"/>
    <sortCondition ref="R2:R55"/>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3"/>
  <sheetViews>
    <sheetView zoomScale="145" zoomScaleNormal="145" workbookViewId="0">
      <selection activeCell="L63" sqref="L63"/>
    </sheetView>
    <sheetView workbookViewId="1"/>
  </sheetViews>
  <sheetFormatPr defaultRowHeight="12.75" x14ac:dyDescent="0.2"/>
  <cols>
    <col min="1" max="1" width="18.140625" bestFit="1" customWidth="1"/>
    <col min="2" max="2" width="15.42578125" bestFit="1" customWidth="1"/>
    <col min="3" max="3" width="15.42578125" customWidth="1"/>
    <col min="4" max="4" width="16.42578125" bestFit="1" customWidth="1"/>
    <col min="5" max="5" width="18.42578125" bestFit="1" customWidth="1"/>
    <col min="8" max="8" width="12.140625" customWidth="1"/>
  </cols>
  <sheetData>
    <row r="1" spans="1:9" s="1" customFormat="1" x14ac:dyDescent="0.2">
      <c r="A1" s="1" t="s">
        <v>266</v>
      </c>
      <c r="D1" s="1" t="s">
        <v>251</v>
      </c>
      <c r="G1" s="1" t="s">
        <v>376</v>
      </c>
    </row>
    <row r="2" spans="1:9" x14ac:dyDescent="0.2">
      <c r="A2" s="1" t="s">
        <v>790</v>
      </c>
      <c r="C2" s="2"/>
      <c r="D2" t="s">
        <v>477</v>
      </c>
      <c r="G2" s="2" t="s">
        <v>521</v>
      </c>
    </row>
    <row r="3" spans="1:9" x14ac:dyDescent="0.2">
      <c r="A3" s="2" t="s">
        <v>421</v>
      </c>
      <c r="B3" s="2" t="s">
        <v>691</v>
      </c>
      <c r="C3" s="2"/>
      <c r="D3" s="2" t="s">
        <v>331</v>
      </c>
      <c r="E3" s="2" t="s">
        <v>332</v>
      </c>
      <c r="G3" s="2" t="s">
        <v>846</v>
      </c>
    </row>
    <row r="4" spans="1:9" x14ac:dyDescent="0.2">
      <c r="A4" t="s">
        <v>441</v>
      </c>
      <c r="B4" t="s">
        <v>442</v>
      </c>
      <c r="C4" s="2"/>
      <c r="D4" s="2" t="s">
        <v>254</v>
      </c>
      <c r="E4" s="2" t="s">
        <v>315</v>
      </c>
      <c r="F4" s="2" t="s">
        <v>609</v>
      </c>
      <c r="G4" s="2" t="s">
        <v>926</v>
      </c>
    </row>
    <row r="5" spans="1:9" x14ac:dyDescent="0.2">
      <c r="A5" s="2" t="s">
        <v>602</v>
      </c>
      <c r="B5" s="2" t="s">
        <v>603</v>
      </c>
      <c r="C5" s="2"/>
      <c r="D5" s="2" t="s">
        <v>306</v>
      </c>
    </row>
    <row r="6" spans="1:9" x14ac:dyDescent="0.2">
      <c r="A6" t="s">
        <v>503</v>
      </c>
      <c r="B6" t="s">
        <v>504</v>
      </c>
      <c r="C6" s="2"/>
      <c r="D6" s="2" t="s">
        <v>282</v>
      </c>
      <c r="E6" s="2" t="s">
        <v>307</v>
      </c>
      <c r="G6" s="2" t="s">
        <v>919</v>
      </c>
    </row>
    <row r="7" spans="1:9" x14ac:dyDescent="0.2">
      <c r="D7" s="2" t="s">
        <v>302</v>
      </c>
      <c r="E7" s="2" t="s">
        <v>308</v>
      </c>
      <c r="G7" s="2" t="s">
        <v>894</v>
      </c>
    </row>
    <row r="8" spans="1:9" x14ac:dyDescent="0.2">
      <c r="A8" s="1" t="s">
        <v>791</v>
      </c>
      <c r="D8" s="2"/>
      <c r="G8" s="2" t="s">
        <v>838</v>
      </c>
    </row>
    <row r="9" spans="1:9" x14ac:dyDescent="0.2">
      <c r="A9" s="2" t="s">
        <v>265</v>
      </c>
      <c r="B9" s="2" t="s">
        <v>267</v>
      </c>
      <c r="D9" s="2"/>
      <c r="G9" s="2" t="s">
        <v>829</v>
      </c>
    </row>
    <row r="10" spans="1:9" x14ac:dyDescent="0.2">
      <c r="A10" t="s">
        <v>424</v>
      </c>
      <c r="B10" t="s">
        <v>418</v>
      </c>
      <c r="D10" s="2"/>
      <c r="E10" s="2"/>
      <c r="G10" s="2" t="s">
        <v>901</v>
      </c>
    </row>
    <row r="11" spans="1:9" x14ac:dyDescent="0.2">
      <c r="A11" t="s">
        <v>422</v>
      </c>
      <c r="B11" t="s">
        <v>423</v>
      </c>
      <c r="G11" s="2" t="s">
        <v>887</v>
      </c>
      <c r="I11" s="2" t="s">
        <v>888</v>
      </c>
    </row>
    <row r="12" spans="1:9" x14ac:dyDescent="0.2">
      <c r="A12" t="s">
        <v>419</v>
      </c>
      <c r="B12" t="s">
        <v>420</v>
      </c>
      <c r="G12" s="2" t="s">
        <v>821</v>
      </c>
      <c r="I12" s="2" t="s">
        <v>843</v>
      </c>
    </row>
    <row r="13" spans="1:9" x14ac:dyDescent="0.2">
      <c r="A13" t="s">
        <v>481</v>
      </c>
      <c r="B13" t="s">
        <v>347</v>
      </c>
      <c r="G13" s="2" t="s">
        <v>842</v>
      </c>
      <c r="I13" s="2" t="s">
        <v>844</v>
      </c>
    </row>
    <row r="14" spans="1:9" x14ac:dyDescent="0.2">
      <c r="A14" t="s">
        <v>439</v>
      </c>
      <c r="B14" t="s">
        <v>440</v>
      </c>
      <c r="G14" s="2" t="s">
        <v>881</v>
      </c>
    </row>
    <row r="15" spans="1:9" x14ac:dyDescent="0.2">
      <c r="A15" t="s">
        <v>486</v>
      </c>
      <c r="B15" t="s">
        <v>491</v>
      </c>
    </row>
    <row r="16" spans="1:9" x14ac:dyDescent="0.2">
      <c r="G16" s="2" t="s">
        <v>889</v>
      </c>
    </row>
    <row r="17" spans="1:9" x14ac:dyDescent="0.2">
      <c r="A17" s="1" t="s">
        <v>787</v>
      </c>
      <c r="G17" s="2" t="s">
        <v>899</v>
      </c>
    </row>
    <row r="18" spans="1:9" x14ac:dyDescent="0.2">
      <c r="A18" t="s">
        <v>785</v>
      </c>
      <c r="B18" t="s">
        <v>786</v>
      </c>
      <c r="G18" s="2" t="s">
        <v>849</v>
      </c>
      <c r="I18" t="s">
        <v>854</v>
      </c>
    </row>
    <row r="19" spans="1:9" x14ac:dyDescent="0.2">
      <c r="A19" t="s">
        <v>435</v>
      </c>
      <c r="B19" t="s">
        <v>436</v>
      </c>
      <c r="G19" s="2" t="s">
        <v>850</v>
      </c>
      <c r="I19" t="s">
        <v>855</v>
      </c>
    </row>
    <row r="20" spans="1:9" x14ac:dyDescent="0.2">
      <c r="A20" s="2" t="s">
        <v>457</v>
      </c>
      <c r="B20" s="2" t="s">
        <v>458</v>
      </c>
      <c r="G20" s="2" t="s">
        <v>859</v>
      </c>
    </row>
    <row r="21" spans="1:9" x14ac:dyDescent="0.2">
      <c r="A21" s="2" t="s">
        <v>530</v>
      </c>
      <c r="B21" s="2" t="s">
        <v>346</v>
      </c>
      <c r="G21" s="2" t="s">
        <v>857</v>
      </c>
      <c r="I21" s="2" t="s">
        <v>897</v>
      </c>
    </row>
    <row r="22" spans="1:9" x14ac:dyDescent="0.2">
      <c r="G22" s="2" t="s">
        <v>904</v>
      </c>
      <c r="I22" s="2" t="s">
        <v>858</v>
      </c>
    </row>
    <row r="23" spans="1:9" x14ac:dyDescent="0.2">
      <c r="A23" s="1" t="s">
        <v>788</v>
      </c>
      <c r="G23" s="2" t="s">
        <v>848</v>
      </c>
    </row>
    <row r="24" spans="1:9" x14ac:dyDescent="0.2">
      <c r="A24" t="s">
        <v>493</v>
      </c>
      <c r="B24" t="s">
        <v>494</v>
      </c>
      <c r="G24" s="2" t="s">
        <v>856</v>
      </c>
    </row>
    <row r="25" spans="1:9" x14ac:dyDescent="0.2">
      <c r="A25" s="2" t="s">
        <v>416</v>
      </c>
      <c r="B25" s="2" t="s">
        <v>417</v>
      </c>
    </row>
    <row r="26" spans="1:9" x14ac:dyDescent="0.2">
      <c r="A26" s="2" t="s">
        <v>263</v>
      </c>
      <c r="B26" s="2" t="s">
        <v>268</v>
      </c>
      <c r="G26" s="2" t="s">
        <v>834</v>
      </c>
    </row>
    <row r="27" spans="1:9" x14ac:dyDescent="0.2">
      <c r="A27" s="2" t="s">
        <v>378</v>
      </c>
      <c r="B27" s="2" t="s">
        <v>379</v>
      </c>
    </row>
    <row r="28" spans="1:9" x14ac:dyDescent="0.2">
      <c r="A28" s="2" t="s">
        <v>516</v>
      </c>
      <c r="B28" s="2" t="s">
        <v>517</v>
      </c>
      <c r="G28" s="1" t="s">
        <v>820</v>
      </c>
    </row>
    <row r="29" spans="1:9" x14ac:dyDescent="0.2">
      <c r="G29" s="2" t="s">
        <v>819</v>
      </c>
    </row>
    <row r="30" spans="1:9" x14ac:dyDescent="0.2">
      <c r="A30" s="1" t="s">
        <v>810</v>
      </c>
      <c r="G30" s="2" t="s">
        <v>377</v>
      </c>
    </row>
    <row r="31" spans="1:9" x14ac:dyDescent="0.2">
      <c r="A31" s="2" t="s">
        <v>264</v>
      </c>
      <c r="B31" s="2" t="s">
        <v>258</v>
      </c>
      <c r="G31" s="2" t="s">
        <v>836</v>
      </c>
    </row>
    <row r="32" spans="1:9" x14ac:dyDescent="0.2">
      <c r="A32" s="2" t="s">
        <v>677</v>
      </c>
      <c r="B32" s="2" t="s">
        <v>678</v>
      </c>
      <c r="G32" s="2" t="s">
        <v>868</v>
      </c>
      <c r="I32" s="17"/>
    </row>
    <row r="33" spans="1:9" x14ac:dyDescent="0.2">
      <c r="G33" s="2" t="s">
        <v>822</v>
      </c>
      <c r="I33" s="17"/>
    </row>
    <row r="34" spans="1:9" x14ac:dyDescent="0.2">
      <c r="A34" s="1" t="s">
        <v>789</v>
      </c>
      <c r="G34" s="2" t="s">
        <v>902</v>
      </c>
    </row>
    <row r="35" spans="1:9" x14ac:dyDescent="0.2">
      <c r="A35" s="2" t="s">
        <v>551</v>
      </c>
      <c r="B35" s="2" t="s">
        <v>607</v>
      </c>
      <c r="G35" s="2" t="s">
        <v>826</v>
      </c>
    </row>
    <row r="36" spans="1:9" x14ac:dyDescent="0.2">
      <c r="A36" t="s">
        <v>473</v>
      </c>
      <c r="B36" t="s">
        <v>474</v>
      </c>
      <c r="G36" s="2" t="s">
        <v>828</v>
      </c>
    </row>
    <row r="37" spans="1:9" x14ac:dyDescent="0.2">
      <c r="A37" t="s">
        <v>651</v>
      </c>
      <c r="B37" t="s">
        <v>652</v>
      </c>
      <c r="G37" s="2" t="s">
        <v>917</v>
      </c>
      <c r="I37" t="s">
        <v>918</v>
      </c>
    </row>
    <row r="38" spans="1:9" x14ac:dyDescent="0.2">
      <c r="A38" t="s">
        <v>699</v>
      </c>
      <c r="B38" t="s">
        <v>700</v>
      </c>
    </row>
    <row r="39" spans="1:9" x14ac:dyDescent="0.2">
      <c r="G39" s="1" t="s">
        <v>823</v>
      </c>
    </row>
    <row r="40" spans="1:9" x14ac:dyDescent="0.2">
      <c r="G40" s="2" t="s">
        <v>824</v>
      </c>
      <c r="I40" t="s">
        <v>928</v>
      </c>
    </row>
    <row r="41" spans="1:9" x14ac:dyDescent="0.2">
      <c r="G41" s="2" t="s">
        <v>830</v>
      </c>
      <c r="I41" s="2" t="s">
        <v>880</v>
      </c>
    </row>
    <row r="42" spans="1:9" x14ac:dyDescent="0.2">
      <c r="G42" s="2" t="s">
        <v>623</v>
      </c>
      <c r="I42" s="2" t="s">
        <v>879</v>
      </c>
    </row>
    <row r="43" spans="1:9" x14ac:dyDescent="0.2">
      <c r="G43" s="2" t="s">
        <v>833</v>
      </c>
    </row>
    <row r="44" spans="1:9" x14ac:dyDescent="0.2">
      <c r="G44" s="2" t="s">
        <v>839</v>
      </c>
      <c r="I44" t="s">
        <v>932</v>
      </c>
    </row>
    <row r="45" spans="1:9" x14ac:dyDescent="0.2">
      <c r="G45" s="2" t="s">
        <v>845</v>
      </c>
    </row>
    <row r="46" spans="1:9" x14ac:dyDescent="0.2">
      <c r="G46" s="2" t="s">
        <v>847</v>
      </c>
    </row>
    <row r="47" spans="1:9" x14ac:dyDescent="0.2">
      <c r="G47" s="2" t="s">
        <v>852</v>
      </c>
      <c r="I47" t="s">
        <v>927</v>
      </c>
    </row>
    <row r="48" spans="1:9" x14ac:dyDescent="0.2">
      <c r="G48" s="2" t="s">
        <v>864</v>
      </c>
      <c r="I48" t="s">
        <v>929</v>
      </c>
    </row>
    <row r="49" spans="7:9" x14ac:dyDescent="0.2">
      <c r="G49" s="2" t="s">
        <v>877</v>
      </c>
      <c r="I49" t="s">
        <v>930</v>
      </c>
    </row>
    <row r="50" spans="7:9" x14ac:dyDescent="0.2">
      <c r="G50" s="2" t="s">
        <v>893</v>
      </c>
    </row>
    <row r="51" spans="7:9" x14ac:dyDescent="0.2">
      <c r="G51" s="2" t="s">
        <v>908</v>
      </c>
      <c r="I51" t="s">
        <v>931</v>
      </c>
    </row>
    <row r="52" spans="7:9" x14ac:dyDescent="0.2">
      <c r="G52" s="2" t="s">
        <v>909</v>
      </c>
    </row>
    <row r="54" spans="7:9" x14ac:dyDescent="0.2">
      <c r="G54" s="1" t="s">
        <v>867</v>
      </c>
    </row>
    <row r="55" spans="7:9" x14ac:dyDescent="0.2">
      <c r="G55" s="2" t="s">
        <v>866</v>
      </c>
    </row>
    <row r="56" spans="7:9" x14ac:dyDescent="0.2">
      <c r="G56" s="2" t="s">
        <v>883</v>
      </c>
    </row>
    <row r="57" spans="7:9" x14ac:dyDescent="0.2">
      <c r="G57" s="2" t="s">
        <v>870</v>
      </c>
    </row>
    <row r="58" spans="7:9" x14ac:dyDescent="0.2">
      <c r="G58" s="2" t="s">
        <v>872</v>
      </c>
      <c r="I58" s="2" t="s">
        <v>873</v>
      </c>
    </row>
    <row r="59" spans="7:9" x14ac:dyDescent="0.2">
      <c r="G59" s="2" t="s">
        <v>890</v>
      </c>
    </row>
    <row r="61" spans="7:9" x14ac:dyDescent="0.2">
      <c r="G61" s="2" t="s">
        <v>831</v>
      </c>
    </row>
    <row r="62" spans="7:9" x14ac:dyDescent="0.2">
      <c r="G62" s="2" t="s">
        <v>832</v>
      </c>
    </row>
    <row r="63" spans="7:9" x14ac:dyDescent="0.2">
      <c r="G63"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Case Studies</vt:lpstr>
      <vt:lpstr>Metadata</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Jacobson</dc:creator>
  <cp:lastModifiedBy>Matthew Jacobson</cp:lastModifiedBy>
  <dcterms:created xsi:type="dcterms:W3CDTF">2022-07-11T14:50:48Z</dcterms:created>
  <dcterms:modified xsi:type="dcterms:W3CDTF">2022-10-26T08:33:27Z</dcterms:modified>
</cp:coreProperties>
</file>